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6\ИСПОЛНЕНИЕ 2025 ГОД\Решение с приложениями\"/>
    </mc:Choice>
  </mc:AlternateContent>
  <xr:revisionPtr revIDLastSave="0" documentId="13_ncr:1_{F534B9AC-AFE1-4535-83B8-264ADC71F1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 за 2025" sheetId="10" r:id="rId1"/>
  </sheets>
  <definedNames>
    <definedName name="_xlnm.Print_Area" localSheetId="0">'доходы за 2025'!$A$1:$H$132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29" i="10" l="1"/>
  <c r="E129" i="10"/>
  <c r="G124" i="10"/>
  <c r="E124" i="10"/>
  <c r="G99" i="10"/>
  <c r="E99" i="10"/>
  <c r="G72" i="10"/>
  <c r="E72" i="10"/>
  <c r="G66" i="10"/>
  <c r="E66" i="10"/>
  <c r="G50" i="10"/>
  <c r="E50" i="10"/>
  <c r="G40" i="10"/>
  <c r="E40" i="10"/>
  <c r="G38" i="10"/>
  <c r="E38" i="10"/>
  <c r="E36" i="10"/>
  <c r="G36" i="10"/>
  <c r="G12" i="10"/>
  <c r="E12" i="10"/>
  <c r="G114" i="10"/>
  <c r="E114" i="10"/>
  <c r="G33" i="10"/>
  <c r="E33" i="10"/>
  <c r="G121" i="10"/>
  <c r="E121" i="10"/>
  <c r="G63" i="10"/>
  <c r="E63" i="10"/>
  <c r="G32" i="10" l="1"/>
  <c r="E32" i="10"/>
  <c r="G108" i="10"/>
  <c r="E108" i="10"/>
  <c r="G60" i="10"/>
  <c r="E60" i="10"/>
  <c r="G47" i="10" l="1"/>
  <c r="E47" i="10"/>
  <c r="G57" i="10" l="1"/>
  <c r="E57" i="10"/>
  <c r="E91" i="10" l="1"/>
  <c r="E90" i="10" s="1"/>
  <c r="G91" i="10"/>
  <c r="G90" i="10" s="1"/>
  <c r="G44" i="10"/>
  <c r="G42" i="10" s="1"/>
  <c r="G96" i="10"/>
  <c r="G27" i="10"/>
  <c r="G11" i="10"/>
  <c r="E128" i="10"/>
  <c r="E123" i="10"/>
  <c r="E96" i="10"/>
  <c r="E44" i="10"/>
  <c r="E42" i="10" s="1"/>
  <c r="E27" i="10"/>
  <c r="E11" i="10"/>
  <c r="G10" i="10" l="1"/>
  <c r="E95" i="10"/>
  <c r="E94" i="10" s="1"/>
  <c r="G95" i="10"/>
  <c r="G123" i="10"/>
  <c r="G128" i="10"/>
  <c r="E10" i="10"/>
  <c r="G94" i="10" l="1"/>
  <c r="G132" i="10" s="1"/>
  <c r="E132" i="10"/>
</calcChain>
</file>

<file path=xl/sharedStrings.xml><?xml version="1.0" encoding="utf-8"?>
<sst xmlns="http://schemas.openxmlformats.org/spreadsheetml/2006/main" count="255" uniqueCount="252">
  <si>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</si>
  <si>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</si>
  <si>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</si>
  <si>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</si>
  <si>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</si>
  <si>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</si>
  <si>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</si>
  <si>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</si>
  <si>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</si>
  <si>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</si>
  <si>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</si>
  <si>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</si>
  <si>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</si>
  <si>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ВСЕГО  ДОХОДОВ</t>
  </si>
  <si>
    <t>Единый сельскохозяйственный налог</t>
  </si>
  <si>
    <t>Субвенции бюджетам городских округов на выполнение передаваемых полномочий субъектов Российской Федерации</t>
  </si>
  <si>
    <t>Прочие субвенции бюджетам городских округов</t>
  </si>
  <si>
    <t>Прочие доходы от компенсации затрат бюджетов городских округов</t>
  </si>
  <si>
    <t>Налог, взимаемый в связи с применением патентной системы налогообложения, зачисляемый в бюджеты городских округов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</si>
  <si>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</si>
  <si>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</si>
  <si>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>НАЛОГИ НА ТОВАРЫ (РАБОТЫ, УСЛУГИ), РЕАЛИЗУЕМЫЕ НА ТЕРРИТОРИИ РОССИЙСКОЙ ФЕДЕРАЦИИ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</si>
  <si>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</si>
  <si>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</si>
  <si>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Дотации бюджетам бюджетной системы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</si>
  <si>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</si>
  <si>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</si>
  <si>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</si>
  <si>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НАЛОГОВЫЕ И НЕНАЛОГОВЫЕ ДОХОДЫ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</si>
  <si>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</si>
  <si>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</si>
  <si>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Плата за размещение отходов производства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</si>
  <si>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</si>
  <si>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</si>
  <si>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</si>
  <si>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</si>
  <si>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</si>
  <si>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</si>
  <si>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</si>
  <si>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</si>
  <si>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</si>
  <si>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</si>
  <si>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</si>
  <si>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</si>
  <si>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</si>
  <si>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</si>
  <si>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ГОСУДАРСТВЕННАЯ ПОШЛИНА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</si>
  <si>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</si>
  <si>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</si>
  <si>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межбюджетные трансферты</t>
  </si>
  <si>
    <t>Прочие межбюджетные трансферты, передаваемые бюджетам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</si>
  <si>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</si>
  <si>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</si>
  <si>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</si>
  <si>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</si>
  <si>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</si>
  <si>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</si>
  <si>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</si>
  <si>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1 16 01074 01 0000 140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</si>
  <si>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</si>
  <si>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</si>
  <si>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</si>
  <si>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</si>
  <si>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</si>
  <si>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</si>
  <si>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</si>
  <si>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</si>
  <si>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</si>
  <si>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</si>
  <si>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</si>
  <si>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</si>
  <si>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</si>
  <si>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</si>
  <si>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</si>
  <si>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</si>
  <si>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</si>
  <si>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</si>
  <si>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</si>
  <si>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Наименование</t>
  </si>
  <si>
    <t>КБК</t>
  </si>
  <si>
    <t>Плата за сбросы загрязняющих веществ в водные объекты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</si>
  <si>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</si>
  <si>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</si>
  <si>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</si>
  <si>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Единица измерения: руб.</t>
  </si>
  <si>
    <t>к решению Думы городского округа</t>
  </si>
  <si>
    <t>Государственная пошлина за выдачу разрешения на установку рекламной конструкции</t>
  </si>
  <si>
    <t>Плата за размещение твердых коммунальных отходов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</si>
  <si>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</si>
  <si>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</si>
  <si>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Межбюджетные трансферты, передаваемые бюджетам городских округов на создание модельных муниципальных библиотек</t>
  </si>
  <si>
    <t>Доходы бюджетов городских округов от возврата автономными учреждениями остатков субсидий прошлых лет</t>
  </si>
  <si>
    <t>1 14 02043 04 0000 440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</si>
  <si>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</si>
  <si>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Доходы от сдачи в аренду имущества, составляющего казну городских округов (за исключением земельных участков)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</si>
  <si>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</si>
  <si>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Доходы, поступающие в порядке возмещения расходов, понесенных в связи с эксплуатацией имущества городских округов</t>
  </si>
  <si>
    <t>Инициативные платежи, зачисляемые в бюджеты городских округов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</si>
  <si>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</si>
  <si>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</si>
  <si>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Межбюджетные трансферты, передаваемые бюджетам городских округов в целях софинансирования расходных обязательств Иркутской области по реализации мероприятий, направленных на выполнение Программы по восстановлению жилья, объектов связи, социальной, коммунальной, энергетической и транспортной инфраструктур, гидротехнических сооружений, административных зданий, поврежденных или утраченных в результате наводнения на территории Иркутской области</t>
  </si>
  <si>
    <t>ПРОЧИЕ БЕЗВОЗМЕЗДНЫЕ ПОСТУПЛЕНИЯ</t>
  </si>
  <si>
    <t>Прочие безвозмездные поступления в бюджеты городских округов</t>
  </si>
  <si>
    <t>Приложение № 1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</si>
  <si>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</si>
  <si>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Плановые показатели по состоянию на 01.01.2026г</t>
  </si>
  <si>
    <t>Показатели за 2025 год</t>
  </si>
  <si>
    <t>000 1 00 00000 00 0000 000</t>
  </si>
  <si>
    <t>000 1 01 00000 00 0000 000</t>
  </si>
  <si>
    <t>000 1 01 02000 01 0000 110</t>
  </si>
  <si>
    <t xml:space="preserve">000 1 01 02010 01 0000 110 </t>
  </si>
  <si>
    <t>000 1 01 02020 01 0000 110</t>
  </si>
  <si>
    <t>000 1 01 02030 01 0000 110</t>
  </si>
  <si>
    <t>000 1 01 02040 01 0000 110</t>
  </si>
  <si>
    <t>000 1 01 02080 01 0000 110</t>
  </si>
  <si>
    <t>000 2 19 60010 04 0000 150</t>
  </si>
  <si>
    <t>000 2 19 00000 04 0000 150</t>
  </si>
  <si>
    <t>000 2 19 00000 00 0000 000</t>
  </si>
  <si>
    <t>000 2 18 04020 04 0000 150</t>
  </si>
  <si>
    <t>000 2 18 04010 04 0000 150</t>
  </si>
  <si>
    <t>000 2 18 04000 04 0000 150</t>
  </si>
  <si>
    <t>000 2 18 00000 00 0000 000</t>
  </si>
  <si>
    <t>000 2 07 04050 04 0000 150</t>
  </si>
  <si>
    <t>000 2 07 00000 00 0000 000</t>
  </si>
  <si>
    <t>000 2 02 49999 04 0000 150</t>
  </si>
  <si>
    <t>000 2 02 45303 04 0000 150</t>
  </si>
  <si>
    <t>000 2 02 45179 04 0000 150</t>
  </si>
  <si>
    <t>000 2 02 45079 04 0000 150</t>
  </si>
  <si>
    <t>000 2 02 45050 04 0000 150</t>
  </si>
  <si>
    <t>000 2 02 40000 00 0000 150</t>
  </si>
  <si>
    <t>000 2 02 39999 04 0000 150</t>
  </si>
  <si>
    <t xml:space="preserve">000 2 02 35120 04 0000 150 </t>
  </si>
  <si>
    <t xml:space="preserve">000 2 02 30024 04 0000 150 </t>
  </si>
  <si>
    <t>000 2 02 30000 00 0000 150</t>
  </si>
  <si>
    <t>000 2 02 29999 04 0000 150</t>
  </si>
  <si>
    <t>000 2 02 25555 04 0000 150</t>
  </si>
  <si>
    <t>000 2 02 25519 04 0000 150</t>
  </si>
  <si>
    <t>000 2 02 25497 04 0000 150</t>
  </si>
  <si>
    <t>000 2 02 25304 04 0000 150</t>
  </si>
  <si>
    <t>000 2 02 20077 04 0000 150</t>
  </si>
  <si>
    <t>000 2 02 20000 00 0000 150</t>
  </si>
  <si>
    <t>000 2 02 15002 04 0000 150</t>
  </si>
  <si>
    <t>000 2 02 15001 04 0000 150</t>
  </si>
  <si>
    <t>000 2 02 10000 00 0000 150</t>
  </si>
  <si>
    <t>000 2 02 00000 00 0000 000</t>
  </si>
  <si>
    <t>000 2 00 00000 00 0000 000</t>
  </si>
  <si>
    <t>000 1 17 15020 04 0000 150</t>
  </si>
  <si>
    <t>000 1 17 01040 04 0000 180</t>
  </si>
  <si>
    <t>000 1 17 01000 00 0000 180</t>
  </si>
  <si>
    <t>000 1 17 00000 00 0000 000</t>
  </si>
  <si>
    <t>000 1 16 18000 02 0000 140</t>
  </si>
  <si>
    <t>000 1 16 10129 01 0000 140</t>
  </si>
  <si>
    <t>000 1 16 10123 01 0000 140</t>
  </si>
  <si>
    <t>000 1 16 07010 04 0000 140</t>
  </si>
  <si>
    <t>000 1 16 02020 02 0000 140</t>
  </si>
  <si>
    <t>000 1 16 01203 01 0000 140</t>
  </si>
  <si>
    <t>000 1 16 01193 01 0000 140</t>
  </si>
  <si>
    <t>000 1 16 01173 01 0000 140</t>
  </si>
  <si>
    <t>000 1 16 01153 01 0000 140</t>
  </si>
  <si>
    <t>000 1 16 01143 01 0000 140</t>
  </si>
  <si>
    <t>000 1 16 01133 01 0000 140</t>
  </si>
  <si>
    <t>000 1 16 01083 01 0000 140</t>
  </si>
  <si>
    <t>000 1 16 01073 01 0000 140</t>
  </si>
  <si>
    <t>000 1 16 01063 01 0000 140</t>
  </si>
  <si>
    <t>000 1 16 01053 01 0000 140</t>
  </si>
  <si>
    <t>000 1 16 00000 00 0000 000</t>
  </si>
  <si>
    <t xml:space="preserve">
000 1 14 06312 04 0000 430</t>
  </si>
  <si>
    <t>000 1 14 06012 04 0000 430</t>
  </si>
  <si>
    <t>000 1 14 02043 04 0000 410</t>
  </si>
  <si>
    <t>000 1 14 00000 00 0000 000</t>
  </si>
  <si>
    <t>000 1 13 02994 04 0000 130</t>
  </si>
  <si>
    <t>000 1 13 02064 04 0000 130</t>
  </si>
  <si>
    <t>000 1 13 00000 00 0000 000</t>
  </si>
  <si>
    <t>000 1 12 01042 01 0000 120</t>
  </si>
  <si>
    <t>000 1 12 01041 01 0000 120</t>
  </si>
  <si>
    <t>000 1 12 01040 01 0000 120</t>
  </si>
  <si>
    <t>000 1 12 01030 01 0000 120</t>
  </si>
  <si>
    <t>000 1 12 01010 01 0000 120</t>
  </si>
  <si>
    <t>000 1 12 00000 00 0000 000</t>
  </si>
  <si>
    <t>000 1 11 09044 04 0000 120</t>
  </si>
  <si>
    <t>000 1 11 05410 04 0000 120</t>
  </si>
  <si>
    <t>000 1 11 05074 04 0000 120</t>
  </si>
  <si>
    <t>000 1 11 05012 04 0000 120</t>
  </si>
  <si>
    <t>000 1 11 00000 00 0000 000</t>
  </si>
  <si>
    <t>000 1 08 07150 01 0000 110</t>
  </si>
  <si>
    <t>000 1 08 03010 01 0000 110</t>
  </si>
  <si>
    <t>000 1 08 00000 00 0000 000</t>
  </si>
  <si>
    <t>000 1 06 06042 04 0000 110</t>
  </si>
  <si>
    <t>000 1 06 06032 04 0000 110</t>
  </si>
  <si>
    <t>000 1 06 06000 00 0000 110</t>
  </si>
  <si>
    <t>000 1 06 01020 04 0000 110</t>
  </si>
  <si>
    <t>000 1 06 00000 00 0000 000</t>
  </si>
  <si>
    <t>000 1 05 04010 02 0000 110</t>
  </si>
  <si>
    <t>000 1 05 03010 01 0000 110</t>
  </si>
  <si>
    <t>000 1 05 02010 02 0000 110</t>
  </si>
  <si>
    <t>000 1 05 02000 02 0000 110</t>
  </si>
  <si>
    <t>000 1 05 01021 01 0000 110</t>
  </si>
  <si>
    <t>000 1 05 01011 01 0000 110</t>
  </si>
  <si>
    <t>000 1 05 01000 00 0000 110</t>
  </si>
  <si>
    <t>000 1 05 00000 00 0000 000</t>
  </si>
  <si>
    <t>000 1 03 02261 01 0000 110</t>
  </si>
  <si>
    <t>000 1 03 02251 01 0000 110</t>
  </si>
  <si>
    <t>000 1 03 02241 01 0000 110</t>
  </si>
  <si>
    <t>000 1 03 02231 01 0000 110</t>
  </si>
  <si>
    <t>000 1 03 00000 00 0000 000</t>
  </si>
  <si>
    <t>000 1 01 02140 01 0000 110</t>
  </si>
  <si>
    <t>000 1 01 02130 01 0000 110</t>
  </si>
  <si>
    <t>000 1 01 02021 01 0000 110</t>
  </si>
  <si>
    <t>000 1 01 02023 01 0000 110</t>
  </si>
  <si>
    <t>000 1 01 02150 01 0000 110</t>
  </si>
  <si>
    <t>000 1 01 02200 01 0000 110</t>
  </si>
  <si>
    <t>000 1 01 02210 01 0000 110</t>
  </si>
  <si>
    <t>000 1 01 02220 01 0000 110</t>
  </si>
  <si>
    <t>000 1 01 02230 01 0000 110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</si>
  <si>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</si>
  <si>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</si>
  <si>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</si>
  <si>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</si>
  <si>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</si>
  <si>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</si>
  <si>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</si>
  <si>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</si>
  <si>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сумме налоговых баз, указанных в пункте 6.1 статьи 210 Налогового кодекса Российской Федерации, превышающей 5 миллионов рублей, за налоговые периоды после 1 января 2025 года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</si>
  <si>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</si>
  <si>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</si>
  <si>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</si>
  <si>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</si>
  <si>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</si>
  <si>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</si>
  <si>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</si>
  <si>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000 1 14 02043 04 0000 440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</si>
  <si>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</si>
  <si>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</si>
  <si>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</si>
  <si>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</si>
  <si>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000 2 02 25454 04 0000 150</t>
  </si>
  <si>
    <t>Субсидии бюджетам городских округов на создание модельных муниципальных библиотек</t>
  </si>
  <si>
    <t xml:space="preserve">000 2 02 36900 04 0000 150 </t>
  </si>
  <si>
    <t>Единая субвенция бюджетам городских округов из бюджета субъекта Российской Федерации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</si>
  <si>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</si>
  <si>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</si>
  <si>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</si>
  <si>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000 2 19 45050 04 0000 150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</si>
  <si>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</si>
  <si>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</si>
  <si>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</si>
  <si>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000 2 02 30022 04 0000 150 </t>
  </si>
  <si>
    <t>000 1 11 05024 04 0000 120</t>
  </si>
  <si>
    <t>000 2 02 45454 04 0000 150</t>
  </si>
  <si>
    <t xml:space="preserve">Доходы бюджета муниципального образования - "город Тулун" по кодам классификации доходов бюджетов  </t>
  </si>
  <si>
    <t>за  2025 год</t>
  </si>
  <si>
    <t>от _________ 2026 г.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</si>
</sst>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  <charset val="204"/>
    </font>
    <font>
      <sz val="12"/>
      <name val="Courier New"/>
      <family val="3"/>
      <charset val="204"/>
    </font>
    <font>
      <b/>
      <sz val="15"/>
      <name val="Arial"/>
      <family val="2"/>
      <charset val="204"/>
    </font>
    <font>
      <b/>
      <sz val="11"/>
      <name val="Courier New"/>
      <family val="3"/>
      <charset val="204"/>
    </font>
    <font>
      <sz val="11"/>
      <name val="Courier New"/>
      <family val="3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/>
    <xf numFmtId="0" fontId="4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0" fillId="0" borderId="0" xfId="0" applyFill="1"/>
    <xf numFmtId="0" fontId="0" fillId="3" borderId="0" xfId="0" applyFill="1"/>
    <xf numFmtId="0" fontId="5" fillId="3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3" borderId="4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5" fillId="0" borderId="4" xfId="0" applyNumberFormat="1" applyFont="1" applyBorder="1" applyAlignment="1" applyProtection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4" fontId="5" fillId="0" borderId="3" xfId="0" applyNumberFormat="1" applyFont="1" applyFill="1" applyBorder="1" applyAlignment="1">
      <alignment horizontal="center" wrapText="1"/>
    </xf>
    <xf numFmtId="4" fontId="5" fillId="0" borderId="4" xfId="0" applyNumberFormat="1" applyFont="1" applyFill="1" applyBorder="1" applyAlignment="1">
      <alignment horizontal="center" wrapText="1"/>
    </xf>
    <xf numFmtId="4" fontId="5" fillId="0" borderId="4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4" fontId="5" fillId="3" borderId="4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5" fillId="0" borderId="4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3" borderId="4" xfId="0" applyFont="1" applyFill="1" applyBorder="1" applyAlignment="1">
      <alignment horizontal="center" wrapText="1"/>
    </xf>
    <xf numFmtId="49" fontId="5" fillId="3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6"/>
  <sheetViews>
    <sheetView tabSelected="1" view="pageBreakPreview" zoomScaleNormal="100" zoomScaleSheetLayoutView="100" workbookViewId="0">
      <selection activeCell="B3" sqref="B3:H3"/>
    </sheetView>
  </sheetViews>
  <sheetFormatPr defaultRowHeight="12.75" x14ac:dyDescent="0.2"/>
  <cols>
    <col min="1" max="1" width="86.42578125" customWidth="1"/>
    <col min="2" max="2" width="11.42578125" customWidth="1"/>
    <col min="3" max="3" width="9.85546875" customWidth="1"/>
    <col min="4" max="4" width="13.5703125" customWidth="1"/>
    <col min="6" max="6" width="12.5703125" customWidth="1"/>
    <col min="8" max="8" width="12.7109375" customWidth="1"/>
  </cols>
  <sheetData>
    <row r="1" spans="1:8" ht="15.75" x14ac:dyDescent="0.25">
      <c r="A1" s="4"/>
      <c r="B1" s="34" t="s">
        <v>103</v>
      </c>
      <c r="C1" s="34"/>
      <c r="D1" s="34"/>
      <c r="E1" s="34"/>
      <c r="F1" s="34"/>
      <c r="G1" s="34"/>
      <c r="H1" s="34"/>
    </row>
    <row r="2" spans="1:8" ht="15.75" x14ac:dyDescent="0.25">
      <c r="A2" s="4"/>
      <c r="B2" s="34" t="s">
        <v>85</v>
      </c>
      <c r="C2" s="34"/>
      <c r="D2" s="34"/>
      <c r="E2" s="34"/>
      <c r="F2" s="34"/>
      <c r="G2" s="34"/>
      <c r="H2" s="34"/>
    </row>
    <row r="3" spans="1:8" ht="15.75" x14ac:dyDescent="0.25">
      <c r="A3" s="4"/>
      <c r="B3" s="34" t="s">
        <v>251</v>
      </c>
      <c r="C3" s="34"/>
      <c r="D3" s="34"/>
      <c r="E3" s="34"/>
      <c r="F3" s="34"/>
      <c r="G3" s="34"/>
      <c r="H3" s="34"/>
    </row>
    <row r="4" spans="1:8" x14ac:dyDescent="0.2">
      <c r="A4" s="4"/>
    </row>
    <row r="5" spans="1:8" x14ac:dyDescent="0.2">
      <c r="A5" s="4"/>
    </row>
    <row r="6" spans="1:8" ht="22.5" customHeight="1" x14ac:dyDescent="0.2">
      <c r="A6" s="22" t="s">
        <v>249</v>
      </c>
      <c r="B6" s="22"/>
      <c r="C6" s="22"/>
      <c r="D6" s="22"/>
      <c r="E6" s="22"/>
      <c r="F6" s="22"/>
      <c r="G6" s="22"/>
      <c r="H6" s="22"/>
    </row>
    <row r="7" spans="1:8" ht="19.5" customHeight="1" x14ac:dyDescent="0.2">
      <c r="A7" s="22" t="s">
        <v>250</v>
      </c>
      <c r="B7" s="22"/>
      <c r="C7" s="22"/>
      <c r="D7" s="22"/>
      <c r="E7" s="22"/>
      <c r="F7" s="22"/>
      <c r="G7" s="22"/>
      <c r="H7" s="22"/>
    </row>
    <row r="8" spans="1:8" x14ac:dyDescent="0.2">
      <c r="A8" s="7" t="s">
        <v>84</v>
      </c>
    </row>
    <row r="9" spans="1:8" ht="95.25" customHeight="1" x14ac:dyDescent="0.2">
      <c r="A9" s="6" t="s">
        <v>78</v>
      </c>
      <c r="B9" s="48" t="s">
        <v>79</v>
      </c>
      <c r="C9" s="48"/>
      <c r="D9" s="48"/>
      <c r="E9" s="35" t="s">
        <v>105</v>
      </c>
      <c r="F9" s="36"/>
      <c r="G9" s="35" t="s">
        <v>106</v>
      </c>
      <c r="H9" s="36"/>
    </row>
    <row r="10" spans="1:8" ht="15.75" x14ac:dyDescent="0.3">
      <c r="A10" s="8" t="s">
        <v>28</v>
      </c>
      <c r="B10" s="49" t="s">
        <v>107</v>
      </c>
      <c r="C10" s="49"/>
      <c r="D10" s="49"/>
      <c r="E10" s="31">
        <f>+E11+E27+E32+E42+E47+E50+E57+E63+E66+E72+E90</f>
        <v>550626179.39999998</v>
      </c>
      <c r="F10" s="31"/>
      <c r="G10" s="31">
        <f>+G11+G27+G32+G42+G47+G50+G57+G63+G66+G72+G90</f>
        <v>580558954.8499999</v>
      </c>
      <c r="H10" s="31"/>
    </row>
    <row r="11" spans="1:8" ht="15" x14ac:dyDescent="0.25">
      <c r="A11" s="9" t="s">
        <v>0</v>
      </c>
      <c r="B11" s="28" t="s">
        <v>108</v>
      </c>
      <c r="C11" s="28"/>
      <c r="D11" s="28"/>
      <c r="E11" s="27">
        <f>+E12</f>
        <v>295615350</v>
      </c>
      <c r="F11" s="27"/>
      <c r="G11" s="27">
        <f>+G12</f>
        <v>293234258.49000001</v>
      </c>
      <c r="H11" s="27"/>
    </row>
    <row r="12" spans="1:8" ht="15" x14ac:dyDescent="0.25">
      <c r="A12" s="9" t="s">
        <v>1</v>
      </c>
      <c r="B12" s="28" t="s">
        <v>109</v>
      </c>
      <c r="C12" s="28"/>
      <c r="D12" s="28"/>
      <c r="E12" s="27">
        <f>+E13+E18+E17+E14+E19+E20+E21+E15+E16+E22+E23+E24+E25+E26</f>
        <v>295615350</v>
      </c>
      <c r="F12" s="27"/>
      <c r="G12" s="27">
        <f>+G13+G18+G17+G14+G19+G20+G21+G15+G16+G22+G23+G24+G25+G26</f>
        <v>293234258.49000001</v>
      </c>
      <c r="H12" s="27"/>
    </row>
    <row r="13" spans="1:8" ht="181.5" customHeight="1" x14ac:dyDescent="0.25">
      <c r="A13" s="18" t="s">
        <v>245</v>
      </c>
      <c r="B13" s="37" t="s">
        <v>110</v>
      </c>
      <c r="C13" s="38"/>
      <c r="D13" s="39"/>
      <c r="E13" s="27">
        <v>202000000</v>
      </c>
      <c r="F13" s="27"/>
      <c r="G13" s="27">
        <v>209085556.49000001</v>
      </c>
      <c r="H13" s="27"/>
    </row>
    <row r="14" spans="1:8" ht="131.25" customHeight="1" x14ac:dyDescent="0.25">
      <c r="A14" s="11" t="s">
        <v>214</v>
      </c>
      <c r="B14" s="28" t="s">
        <v>111</v>
      </c>
      <c r="C14" s="28"/>
      <c r="D14" s="28"/>
      <c r="E14" s="27">
        <v>960000</v>
      </c>
      <c r="F14" s="27"/>
      <c r="G14" s="27">
        <v>1138211.67</v>
      </c>
      <c r="H14" s="27"/>
    </row>
    <row r="15" spans="1:8" ht="130.5" customHeight="1" x14ac:dyDescent="0.25">
      <c r="A15" s="20" t="s">
        <v>215</v>
      </c>
      <c r="B15" s="28" t="s">
        <v>207</v>
      </c>
      <c r="C15" s="28"/>
      <c r="D15" s="28"/>
      <c r="E15" s="29">
        <v>57000</v>
      </c>
      <c r="F15" s="30"/>
      <c r="G15" s="29">
        <v>46049.11</v>
      </c>
      <c r="H15" s="30"/>
    </row>
    <row r="16" spans="1:8" ht="133.5" customHeight="1" x14ac:dyDescent="0.25">
      <c r="A16" s="20" t="s">
        <v>216</v>
      </c>
      <c r="B16" s="28" t="s">
        <v>208</v>
      </c>
      <c r="C16" s="28"/>
      <c r="D16" s="28"/>
      <c r="E16" s="29">
        <v>350</v>
      </c>
      <c r="F16" s="30"/>
      <c r="G16" s="29">
        <v>349.5</v>
      </c>
      <c r="H16" s="30"/>
    </row>
    <row r="17" spans="1:8" ht="117.75" customHeight="1" x14ac:dyDescent="0.25">
      <c r="A17" s="20" t="s">
        <v>217</v>
      </c>
      <c r="B17" s="28" t="s">
        <v>112</v>
      </c>
      <c r="C17" s="28"/>
      <c r="D17" s="28"/>
      <c r="E17" s="27">
        <v>3100000</v>
      </c>
      <c r="F17" s="27"/>
      <c r="G17" s="27">
        <v>3252242.3</v>
      </c>
      <c r="H17" s="27"/>
    </row>
    <row r="18" spans="1:8" ht="75" x14ac:dyDescent="0.25">
      <c r="A18" s="11" t="s">
        <v>44</v>
      </c>
      <c r="B18" s="28" t="s">
        <v>113</v>
      </c>
      <c r="C18" s="28"/>
      <c r="D18" s="28"/>
      <c r="E18" s="27">
        <v>200000</v>
      </c>
      <c r="F18" s="27"/>
      <c r="G18" s="27">
        <v>235978.79</v>
      </c>
      <c r="H18" s="27"/>
    </row>
    <row r="19" spans="1:8" ht="374.25" customHeight="1" x14ac:dyDescent="0.25">
      <c r="A19" s="21" t="s">
        <v>243</v>
      </c>
      <c r="B19" s="28" t="s">
        <v>114</v>
      </c>
      <c r="C19" s="28"/>
      <c r="D19" s="28"/>
      <c r="E19" s="29">
        <v>620000</v>
      </c>
      <c r="F19" s="30"/>
      <c r="G19" s="29">
        <v>1013889.47</v>
      </c>
      <c r="H19" s="30"/>
    </row>
    <row r="20" spans="1:8" ht="97.5" customHeight="1" x14ac:dyDescent="0.25">
      <c r="A20" s="12" t="s">
        <v>218</v>
      </c>
      <c r="B20" s="28" t="s">
        <v>206</v>
      </c>
      <c r="C20" s="28"/>
      <c r="D20" s="28"/>
      <c r="E20" s="29">
        <v>755000</v>
      </c>
      <c r="F20" s="30"/>
      <c r="G20" s="29">
        <v>820339.6</v>
      </c>
      <c r="H20" s="30"/>
    </row>
    <row r="21" spans="1:8" ht="90" x14ac:dyDescent="0.25">
      <c r="A21" s="12" t="s">
        <v>219</v>
      </c>
      <c r="B21" s="28" t="s">
        <v>205</v>
      </c>
      <c r="C21" s="28"/>
      <c r="D21" s="28"/>
      <c r="E21" s="29">
        <v>2605000</v>
      </c>
      <c r="F21" s="30"/>
      <c r="G21" s="29">
        <v>1103450.7</v>
      </c>
      <c r="H21" s="30"/>
    </row>
    <row r="22" spans="1:8" ht="255" customHeight="1" x14ac:dyDescent="0.25">
      <c r="A22" s="21" t="s">
        <v>244</v>
      </c>
      <c r="B22" s="28" t="s">
        <v>209</v>
      </c>
      <c r="C22" s="28"/>
      <c r="D22" s="28"/>
      <c r="E22" s="29">
        <v>0</v>
      </c>
      <c r="F22" s="30"/>
      <c r="G22" s="29">
        <v>39291.67</v>
      </c>
      <c r="H22" s="30"/>
    </row>
    <row r="23" spans="1:8" ht="60" x14ac:dyDescent="0.25">
      <c r="A23" s="21" t="s">
        <v>220</v>
      </c>
      <c r="B23" s="28" t="s">
        <v>210</v>
      </c>
      <c r="C23" s="28"/>
      <c r="D23" s="28"/>
      <c r="E23" s="29">
        <v>4900</v>
      </c>
      <c r="F23" s="30"/>
      <c r="G23" s="29">
        <v>0</v>
      </c>
      <c r="H23" s="30"/>
    </row>
    <row r="24" spans="1:8" ht="45" x14ac:dyDescent="0.25">
      <c r="A24" s="21" t="s">
        <v>221</v>
      </c>
      <c r="B24" s="28" t="s">
        <v>211</v>
      </c>
      <c r="C24" s="28"/>
      <c r="D24" s="28"/>
      <c r="E24" s="29">
        <v>85302000</v>
      </c>
      <c r="F24" s="30"/>
      <c r="G24" s="29">
        <v>76496695.310000002</v>
      </c>
      <c r="H24" s="30"/>
    </row>
    <row r="25" spans="1:8" ht="75" x14ac:dyDescent="0.25">
      <c r="A25" s="21" t="s">
        <v>222</v>
      </c>
      <c r="B25" s="28" t="s">
        <v>212</v>
      </c>
      <c r="C25" s="28"/>
      <c r="D25" s="28"/>
      <c r="E25" s="29">
        <v>11100</v>
      </c>
      <c r="F25" s="30"/>
      <c r="G25" s="29">
        <v>0</v>
      </c>
      <c r="H25" s="30"/>
    </row>
    <row r="26" spans="1:8" ht="60" x14ac:dyDescent="0.25">
      <c r="A26" s="21" t="s">
        <v>223</v>
      </c>
      <c r="B26" s="28" t="s">
        <v>213</v>
      </c>
      <c r="C26" s="28"/>
      <c r="D26" s="28"/>
      <c r="E26" s="29">
        <v>0</v>
      </c>
      <c r="F26" s="30"/>
      <c r="G26" s="29">
        <v>2203.88</v>
      </c>
      <c r="H26" s="30"/>
    </row>
    <row r="27" spans="1:8" ht="30" x14ac:dyDescent="0.25">
      <c r="A27" s="11" t="s">
        <v>21</v>
      </c>
      <c r="B27" s="37" t="s">
        <v>204</v>
      </c>
      <c r="C27" s="38"/>
      <c r="D27" s="39"/>
      <c r="E27" s="29">
        <f>E28+E29+E30+E31</f>
        <v>25583900</v>
      </c>
      <c r="F27" s="30"/>
      <c r="G27" s="29">
        <f>G28+G29+G30+G31</f>
        <v>24955210.280000001</v>
      </c>
      <c r="H27" s="30"/>
    </row>
    <row r="28" spans="1:8" ht="90" x14ac:dyDescent="0.25">
      <c r="A28" s="11" t="s">
        <v>37</v>
      </c>
      <c r="B28" s="42" t="s">
        <v>203</v>
      </c>
      <c r="C28" s="42"/>
      <c r="D28" s="42"/>
      <c r="E28" s="27">
        <v>13176200</v>
      </c>
      <c r="F28" s="27"/>
      <c r="G28" s="27">
        <v>12659237.98</v>
      </c>
      <c r="H28" s="27"/>
    </row>
    <row r="29" spans="1:8" ht="105" x14ac:dyDescent="0.25">
      <c r="A29" s="11" t="s">
        <v>38</v>
      </c>
      <c r="B29" s="42" t="s">
        <v>202</v>
      </c>
      <c r="C29" s="42"/>
      <c r="D29" s="42"/>
      <c r="E29" s="27">
        <v>70500</v>
      </c>
      <c r="F29" s="27"/>
      <c r="G29" s="27">
        <v>74074.09</v>
      </c>
      <c r="H29" s="27"/>
    </row>
    <row r="30" spans="1:8" ht="90" x14ac:dyDescent="0.25">
      <c r="A30" s="11" t="s">
        <v>39</v>
      </c>
      <c r="B30" s="42" t="s">
        <v>201</v>
      </c>
      <c r="C30" s="42"/>
      <c r="D30" s="42"/>
      <c r="E30" s="27">
        <v>13506800</v>
      </c>
      <c r="F30" s="27"/>
      <c r="G30" s="27">
        <v>13487652.23</v>
      </c>
      <c r="H30" s="27"/>
    </row>
    <row r="31" spans="1:8" ht="60" x14ac:dyDescent="0.25">
      <c r="A31" s="11" t="s">
        <v>224</v>
      </c>
      <c r="B31" s="42" t="s">
        <v>200</v>
      </c>
      <c r="C31" s="42"/>
      <c r="D31" s="42"/>
      <c r="E31" s="27">
        <v>-1169600</v>
      </c>
      <c r="F31" s="27"/>
      <c r="G31" s="27">
        <v>-1265754.02</v>
      </c>
      <c r="H31" s="27"/>
    </row>
    <row r="32" spans="1:8" ht="15" x14ac:dyDescent="0.25">
      <c r="A32" s="5" t="s">
        <v>2</v>
      </c>
      <c r="B32" s="28" t="s">
        <v>199</v>
      </c>
      <c r="C32" s="28"/>
      <c r="D32" s="28"/>
      <c r="E32" s="27">
        <f>+E33+E36+E38+E40</f>
        <v>104217200</v>
      </c>
      <c r="F32" s="27"/>
      <c r="G32" s="27">
        <f>+G33+G36+G38+G40</f>
        <v>121709792.66</v>
      </c>
      <c r="H32" s="27"/>
    </row>
    <row r="33" spans="1:8" ht="30" x14ac:dyDescent="0.25">
      <c r="A33" s="10" t="s">
        <v>27</v>
      </c>
      <c r="B33" s="28" t="s">
        <v>198</v>
      </c>
      <c r="C33" s="28"/>
      <c r="D33" s="28"/>
      <c r="E33" s="27">
        <f>E34+E35</f>
        <v>77250000</v>
      </c>
      <c r="F33" s="27"/>
      <c r="G33" s="27">
        <f>G34+G35</f>
        <v>77960173.849999994</v>
      </c>
      <c r="H33" s="27"/>
    </row>
    <row r="34" spans="1:8" ht="30" x14ac:dyDescent="0.25">
      <c r="A34" s="10" t="s">
        <v>26</v>
      </c>
      <c r="B34" s="28" t="s">
        <v>197</v>
      </c>
      <c r="C34" s="28"/>
      <c r="D34" s="28"/>
      <c r="E34" s="27">
        <v>49750000</v>
      </c>
      <c r="F34" s="27"/>
      <c r="G34" s="27">
        <v>49812452.299999997</v>
      </c>
      <c r="H34" s="27"/>
    </row>
    <row r="35" spans="1:8" ht="60" x14ac:dyDescent="0.25">
      <c r="A35" s="10" t="s">
        <v>47</v>
      </c>
      <c r="B35" s="28" t="s">
        <v>196</v>
      </c>
      <c r="C35" s="28"/>
      <c r="D35" s="28"/>
      <c r="E35" s="27">
        <v>27500000</v>
      </c>
      <c r="F35" s="27"/>
      <c r="G35" s="27">
        <v>28147721.550000001</v>
      </c>
      <c r="H35" s="27"/>
    </row>
    <row r="36" spans="1:8" ht="15" x14ac:dyDescent="0.25">
      <c r="A36" s="10" t="s">
        <v>3</v>
      </c>
      <c r="B36" s="50" t="s">
        <v>195</v>
      </c>
      <c r="C36" s="38"/>
      <c r="D36" s="39"/>
      <c r="E36" s="27">
        <f>E37</f>
        <v>23200</v>
      </c>
      <c r="F36" s="27"/>
      <c r="G36" s="27">
        <f>G37</f>
        <v>23205.51</v>
      </c>
      <c r="H36" s="27"/>
    </row>
    <row r="37" spans="1:8" s="1" customFormat="1" ht="15" x14ac:dyDescent="0.25">
      <c r="A37" s="10" t="s">
        <v>3</v>
      </c>
      <c r="B37" s="28" t="s">
        <v>194</v>
      </c>
      <c r="C37" s="28"/>
      <c r="D37" s="28"/>
      <c r="E37" s="27">
        <v>23200</v>
      </c>
      <c r="F37" s="27"/>
      <c r="G37" s="27">
        <v>23205.51</v>
      </c>
      <c r="H37" s="27"/>
    </row>
    <row r="38" spans="1:8" s="1" customFormat="1" ht="15" x14ac:dyDescent="0.25">
      <c r="A38" s="5" t="s">
        <v>14</v>
      </c>
      <c r="B38" s="37" t="s">
        <v>225</v>
      </c>
      <c r="C38" s="38"/>
      <c r="D38" s="39"/>
      <c r="E38" s="29">
        <f>E39</f>
        <v>-56000</v>
      </c>
      <c r="F38" s="30"/>
      <c r="G38" s="29">
        <f>G39</f>
        <v>-55037</v>
      </c>
      <c r="H38" s="30"/>
    </row>
    <row r="39" spans="1:8" s="1" customFormat="1" ht="15" x14ac:dyDescent="0.25">
      <c r="A39" s="5" t="s">
        <v>14</v>
      </c>
      <c r="B39" s="37" t="s">
        <v>193</v>
      </c>
      <c r="C39" s="38"/>
      <c r="D39" s="39"/>
      <c r="E39" s="24">
        <v>-56000</v>
      </c>
      <c r="F39" s="25"/>
      <c r="G39" s="24">
        <v>-55037</v>
      </c>
      <c r="H39" s="25"/>
    </row>
    <row r="40" spans="1:8" s="1" customFormat="1" ht="30" x14ac:dyDescent="0.25">
      <c r="A40" s="5" t="s">
        <v>227</v>
      </c>
      <c r="B40" s="28" t="s">
        <v>226</v>
      </c>
      <c r="C40" s="28"/>
      <c r="D40" s="28"/>
      <c r="E40" s="24">
        <f>E41</f>
        <v>27000000</v>
      </c>
      <c r="F40" s="25"/>
      <c r="G40" s="24">
        <f>G41</f>
        <v>43781450.299999997</v>
      </c>
      <c r="H40" s="25"/>
    </row>
    <row r="41" spans="1:8" s="1" customFormat="1" ht="30" x14ac:dyDescent="0.25">
      <c r="A41" s="10" t="s">
        <v>18</v>
      </c>
      <c r="B41" s="28" t="s">
        <v>192</v>
      </c>
      <c r="C41" s="28"/>
      <c r="D41" s="28"/>
      <c r="E41" s="27">
        <v>27000000</v>
      </c>
      <c r="F41" s="27"/>
      <c r="G41" s="27">
        <v>43781450.299999997</v>
      </c>
      <c r="H41" s="27"/>
    </row>
    <row r="42" spans="1:8" ht="15" x14ac:dyDescent="0.25">
      <c r="A42" s="10" t="s">
        <v>4</v>
      </c>
      <c r="B42" s="28" t="s">
        <v>191</v>
      </c>
      <c r="C42" s="28"/>
      <c r="D42" s="28"/>
      <c r="E42" s="27">
        <f>E43+E44</f>
        <v>44710000</v>
      </c>
      <c r="F42" s="27"/>
      <c r="G42" s="27">
        <f>G43+G44</f>
        <v>52277083.939999998</v>
      </c>
      <c r="H42" s="27"/>
    </row>
    <row r="43" spans="1:8" ht="45" x14ac:dyDescent="0.25">
      <c r="A43" s="10" t="s">
        <v>45</v>
      </c>
      <c r="B43" s="28" t="s">
        <v>190</v>
      </c>
      <c r="C43" s="28"/>
      <c r="D43" s="28"/>
      <c r="E43" s="27">
        <v>24300000</v>
      </c>
      <c r="F43" s="27"/>
      <c r="G43" s="27">
        <v>30089708.93</v>
      </c>
      <c r="H43" s="27"/>
    </row>
    <row r="44" spans="1:8" s="3" customFormat="1" ht="15" x14ac:dyDescent="0.25">
      <c r="A44" s="13" t="s">
        <v>5</v>
      </c>
      <c r="B44" s="28" t="s">
        <v>189</v>
      </c>
      <c r="C44" s="28"/>
      <c r="D44" s="28"/>
      <c r="E44" s="27">
        <f>E45+E46</f>
        <v>20410000</v>
      </c>
      <c r="F44" s="27"/>
      <c r="G44" s="27">
        <f>G45+G46</f>
        <v>22187375.009999998</v>
      </c>
      <c r="H44" s="27"/>
    </row>
    <row r="45" spans="1:8" ht="30" x14ac:dyDescent="0.25">
      <c r="A45" s="10" t="s">
        <v>29</v>
      </c>
      <c r="B45" s="28" t="s">
        <v>188</v>
      </c>
      <c r="C45" s="28"/>
      <c r="D45" s="28"/>
      <c r="E45" s="27">
        <v>10900000</v>
      </c>
      <c r="F45" s="27"/>
      <c r="G45" s="27">
        <v>11077435.98</v>
      </c>
      <c r="H45" s="27"/>
    </row>
    <row r="46" spans="1:8" ht="30" x14ac:dyDescent="0.25">
      <c r="A46" s="10" t="s">
        <v>30</v>
      </c>
      <c r="B46" s="28" t="s">
        <v>187</v>
      </c>
      <c r="C46" s="28"/>
      <c r="D46" s="28"/>
      <c r="E46" s="27">
        <v>9510000</v>
      </c>
      <c r="F46" s="27"/>
      <c r="G46" s="27">
        <v>11109939.029999999</v>
      </c>
      <c r="H46" s="27"/>
    </row>
    <row r="47" spans="1:8" ht="15" x14ac:dyDescent="0.25">
      <c r="A47" s="10" t="s">
        <v>46</v>
      </c>
      <c r="B47" s="28" t="s">
        <v>186</v>
      </c>
      <c r="C47" s="28"/>
      <c r="D47" s="28"/>
      <c r="E47" s="27">
        <f>E48+E49</f>
        <v>39625000</v>
      </c>
      <c r="F47" s="27"/>
      <c r="G47" s="27">
        <f>G48+G49</f>
        <v>41946669.229999997</v>
      </c>
      <c r="H47" s="27"/>
    </row>
    <row r="48" spans="1:8" ht="45" x14ac:dyDescent="0.25">
      <c r="A48" s="10" t="s">
        <v>25</v>
      </c>
      <c r="B48" s="28" t="s">
        <v>185</v>
      </c>
      <c r="C48" s="28"/>
      <c r="D48" s="28"/>
      <c r="E48" s="27">
        <v>39600000</v>
      </c>
      <c r="F48" s="27"/>
      <c r="G48" s="27">
        <v>41921669.229999997</v>
      </c>
      <c r="H48" s="27"/>
    </row>
    <row r="49" spans="1:8" ht="30" x14ac:dyDescent="0.25">
      <c r="A49" s="10" t="s">
        <v>86</v>
      </c>
      <c r="B49" s="37" t="s">
        <v>184</v>
      </c>
      <c r="C49" s="38"/>
      <c r="D49" s="39"/>
      <c r="E49" s="29">
        <v>25000</v>
      </c>
      <c r="F49" s="30"/>
      <c r="G49" s="29">
        <v>25000</v>
      </c>
      <c r="H49" s="30"/>
    </row>
    <row r="50" spans="1:8" s="2" customFormat="1" ht="30" x14ac:dyDescent="0.25">
      <c r="A50" s="13" t="s">
        <v>6</v>
      </c>
      <c r="B50" s="28" t="s">
        <v>183</v>
      </c>
      <c r="C50" s="28"/>
      <c r="D50" s="28"/>
      <c r="E50" s="27">
        <f>E52+E54+E55+E56+E53+E51</f>
        <v>24161574.399999999</v>
      </c>
      <c r="F50" s="27"/>
      <c r="G50" s="27">
        <f>G52+G54+G55+G56+G53+G51</f>
        <v>25993286.419999998</v>
      </c>
      <c r="H50" s="27"/>
    </row>
    <row r="51" spans="1:8" s="2" customFormat="1" ht="45" x14ac:dyDescent="0.25">
      <c r="A51" s="13" t="s">
        <v>229</v>
      </c>
      <c r="B51" s="28" t="s">
        <v>228</v>
      </c>
      <c r="C51" s="28"/>
      <c r="D51" s="28"/>
      <c r="E51" s="29">
        <v>1321174.3999999999</v>
      </c>
      <c r="F51" s="30"/>
      <c r="G51" s="29">
        <v>1321174.3999999999</v>
      </c>
      <c r="H51" s="30"/>
    </row>
    <row r="52" spans="1:8" ht="75" x14ac:dyDescent="0.25">
      <c r="A52" s="13" t="s">
        <v>23</v>
      </c>
      <c r="B52" s="28" t="s">
        <v>182</v>
      </c>
      <c r="C52" s="28"/>
      <c r="D52" s="28"/>
      <c r="E52" s="27">
        <v>12200000</v>
      </c>
      <c r="F52" s="27"/>
      <c r="G52" s="27">
        <v>13158608.039999999</v>
      </c>
      <c r="H52" s="27"/>
    </row>
    <row r="53" spans="1:8" ht="67.5" hidden="1" customHeight="1" x14ac:dyDescent="0.25">
      <c r="A53" s="18" t="s">
        <v>75</v>
      </c>
      <c r="B53" s="28" t="s">
        <v>247</v>
      </c>
      <c r="C53" s="28"/>
      <c r="D53" s="28"/>
      <c r="E53" s="27">
        <v>0</v>
      </c>
      <c r="F53" s="27"/>
      <c r="G53" s="27">
        <v>0</v>
      </c>
      <c r="H53" s="27"/>
    </row>
    <row r="54" spans="1:8" ht="30" x14ac:dyDescent="0.25">
      <c r="A54" s="10" t="s">
        <v>94</v>
      </c>
      <c r="B54" s="28" t="s">
        <v>181</v>
      </c>
      <c r="C54" s="28"/>
      <c r="D54" s="28"/>
      <c r="E54" s="27">
        <v>7586900</v>
      </c>
      <c r="F54" s="27"/>
      <c r="G54" s="27">
        <v>8075812.4500000002</v>
      </c>
      <c r="H54" s="27"/>
    </row>
    <row r="55" spans="1:8" ht="135" x14ac:dyDescent="0.25">
      <c r="A55" s="10" t="s">
        <v>95</v>
      </c>
      <c r="B55" s="28" t="s">
        <v>180</v>
      </c>
      <c r="C55" s="28"/>
      <c r="D55" s="28"/>
      <c r="E55" s="27">
        <v>3500</v>
      </c>
      <c r="F55" s="27"/>
      <c r="G55" s="27">
        <v>35921.120000000003</v>
      </c>
      <c r="H55" s="27"/>
    </row>
    <row r="56" spans="1:8" ht="75" x14ac:dyDescent="0.25">
      <c r="A56" s="19" t="s">
        <v>22</v>
      </c>
      <c r="B56" s="40" t="s">
        <v>179</v>
      </c>
      <c r="C56" s="40"/>
      <c r="D56" s="40"/>
      <c r="E56" s="27">
        <v>3050000</v>
      </c>
      <c r="F56" s="27"/>
      <c r="G56" s="27">
        <v>3401770.41</v>
      </c>
      <c r="H56" s="27"/>
    </row>
    <row r="57" spans="1:8" ht="15" x14ac:dyDescent="0.25">
      <c r="A57" s="10" t="s">
        <v>7</v>
      </c>
      <c r="B57" s="28" t="s">
        <v>178</v>
      </c>
      <c r="C57" s="28"/>
      <c r="D57" s="28"/>
      <c r="E57" s="27">
        <f>E58+E59+E60</f>
        <v>794000</v>
      </c>
      <c r="F57" s="27"/>
      <c r="G57" s="27">
        <f>G58+G59+G60</f>
        <v>1184266.8500000001</v>
      </c>
      <c r="H57" s="27"/>
    </row>
    <row r="58" spans="1:8" ht="30" x14ac:dyDescent="0.25">
      <c r="A58" s="10" t="s">
        <v>19</v>
      </c>
      <c r="B58" s="28" t="s">
        <v>177</v>
      </c>
      <c r="C58" s="28"/>
      <c r="D58" s="28"/>
      <c r="E58" s="27">
        <v>390000</v>
      </c>
      <c r="F58" s="27"/>
      <c r="G58" s="27">
        <v>418427.49</v>
      </c>
      <c r="H58" s="27"/>
    </row>
    <row r="59" spans="1:8" s="17" customFormat="1" ht="15" x14ac:dyDescent="0.25">
      <c r="A59" s="18" t="s">
        <v>80</v>
      </c>
      <c r="B59" s="53" t="s">
        <v>176</v>
      </c>
      <c r="C59" s="53"/>
      <c r="D59" s="53"/>
      <c r="E59" s="32">
        <v>22000</v>
      </c>
      <c r="F59" s="32"/>
      <c r="G59" s="32">
        <v>0</v>
      </c>
      <c r="H59" s="32"/>
    </row>
    <row r="60" spans="1:8" ht="15" x14ac:dyDescent="0.25">
      <c r="A60" s="18" t="s">
        <v>20</v>
      </c>
      <c r="B60" s="41" t="s">
        <v>175</v>
      </c>
      <c r="C60" s="41"/>
      <c r="D60" s="41"/>
      <c r="E60" s="27">
        <f>E61+E62</f>
        <v>382000</v>
      </c>
      <c r="F60" s="27"/>
      <c r="G60" s="27">
        <f>G61+G62</f>
        <v>765839.35999999999</v>
      </c>
      <c r="H60" s="27"/>
    </row>
    <row r="61" spans="1:8" ht="15" x14ac:dyDescent="0.25">
      <c r="A61" s="18" t="s">
        <v>31</v>
      </c>
      <c r="B61" s="41" t="s">
        <v>174</v>
      </c>
      <c r="C61" s="41"/>
      <c r="D61" s="41"/>
      <c r="E61" s="27">
        <v>82000</v>
      </c>
      <c r="F61" s="27"/>
      <c r="G61" s="27">
        <v>123313.75</v>
      </c>
      <c r="H61" s="27"/>
    </row>
    <row r="62" spans="1:8" ht="15" x14ac:dyDescent="0.25">
      <c r="A62" s="18" t="s">
        <v>87</v>
      </c>
      <c r="B62" s="41" t="s">
        <v>173</v>
      </c>
      <c r="C62" s="41"/>
      <c r="D62" s="41"/>
      <c r="E62" s="27">
        <v>300000</v>
      </c>
      <c r="F62" s="27"/>
      <c r="G62" s="27">
        <v>642525.61</v>
      </c>
      <c r="H62" s="27"/>
    </row>
    <row r="63" spans="1:8" ht="30" x14ac:dyDescent="0.25">
      <c r="A63" s="10" t="s">
        <v>8</v>
      </c>
      <c r="B63" s="28" t="s">
        <v>172</v>
      </c>
      <c r="C63" s="28"/>
      <c r="D63" s="28"/>
      <c r="E63" s="27">
        <f>E64+E65</f>
        <v>1614155</v>
      </c>
      <c r="F63" s="27"/>
      <c r="G63" s="27">
        <f>G64+G65</f>
        <v>1623505.4300000002</v>
      </c>
      <c r="H63" s="27"/>
    </row>
    <row r="64" spans="1:8" ht="30" x14ac:dyDescent="0.25">
      <c r="A64" s="10" t="s">
        <v>96</v>
      </c>
      <c r="B64" s="28" t="s">
        <v>171</v>
      </c>
      <c r="C64" s="28"/>
      <c r="D64" s="28"/>
      <c r="E64" s="27">
        <v>477700</v>
      </c>
      <c r="F64" s="27"/>
      <c r="G64" s="27">
        <v>451883.38</v>
      </c>
      <c r="H64" s="27"/>
    </row>
    <row r="65" spans="1:8" ht="15" x14ac:dyDescent="0.25">
      <c r="A65" s="10" t="s">
        <v>17</v>
      </c>
      <c r="B65" s="28" t="s">
        <v>170</v>
      </c>
      <c r="C65" s="28"/>
      <c r="D65" s="28"/>
      <c r="E65" s="26">
        <v>1136455</v>
      </c>
      <c r="F65" s="26"/>
      <c r="G65" s="26">
        <v>1171622.05</v>
      </c>
      <c r="H65" s="26"/>
    </row>
    <row r="66" spans="1:8" ht="15" x14ac:dyDescent="0.25">
      <c r="A66" s="10" t="s">
        <v>9</v>
      </c>
      <c r="B66" s="28" t="s">
        <v>169</v>
      </c>
      <c r="C66" s="28"/>
      <c r="D66" s="28"/>
      <c r="E66" s="27">
        <f>E67+E68+E70+E71+E69</f>
        <v>5408600</v>
      </c>
      <c r="F66" s="27"/>
      <c r="G66" s="27">
        <f>G67+G68+G70+G71+G69</f>
        <v>5600228.8599999994</v>
      </c>
      <c r="H66" s="27"/>
    </row>
    <row r="67" spans="1:8" ht="86.25" customHeight="1" x14ac:dyDescent="0.25">
      <c r="A67" s="10" t="s">
        <v>88</v>
      </c>
      <c r="B67" s="28" t="s">
        <v>168</v>
      </c>
      <c r="C67" s="28"/>
      <c r="D67" s="28"/>
      <c r="E67" s="27">
        <v>458600</v>
      </c>
      <c r="F67" s="27"/>
      <c r="G67" s="27">
        <v>458732.51</v>
      </c>
      <c r="H67" s="27"/>
    </row>
    <row r="68" spans="1:8" ht="81.75" hidden="1" customHeight="1" x14ac:dyDescent="0.25">
      <c r="A68" s="10" t="s">
        <v>89</v>
      </c>
      <c r="B68" s="28" t="s">
        <v>92</v>
      </c>
      <c r="C68" s="28"/>
      <c r="D68" s="28"/>
      <c r="E68" s="27">
        <v>0</v>
      </c>
      <c r="F68" s="27"/>
      <c r="G68" s="27">
        <v>0</v>
      </c>
      <c r="H68" s="27"/>
    </row>
    <row r="69" spans="1:8" ht="83.25" customHeight="1" x14ac:dyDescent="0.25">
      <c r="A69" s="10" t="s">
        <v>89</v>
      </c>
      <c r="B69" s="28" t="s">
        <v>230</v>
      </c>
      <c r="C69" s="28"/>
      <c r="D69" s="28"/>
      <c r="E69" s="29">
        <v>0</v>
      </c>
      <c r="F69" s="30"/>
      <c r="G69" s="29">
        <v>4734</v>
      </c>
      <c r="H69" s="30"/>
    </row>
    <row r="70" spans="1:8" ht="45" x14ac:dyDescent="0.25">
      <c r="A70" s="10" t="s">
        <v>73</v>
      </c>
      <c r="B70" s="28" t="s">
        <v>167</v>
      </c>
      <c r="C70" s="28"/>
      <c r="D70" s="28"/>
      <c r="E70" s="27">
        <v>4500000</v>
      </c>
      <c r="F70" s="27"/>
      <c r="G70" s="27">
        <v>4615652.8499999996</v>
      </c>
      <c r="H70" s="27"/>
    </row>
    <row r="71" spans="1:8" ht="75" x14ac:dyDescent="0.25">
      <c r="A71" s="10" t="s">
        <v>74</v>
      </c>
      <c r="B71" s="42" t="s">
        <v>166</v>
      </c>
      <c r="C71" s="28"/>
      <c r="D71" s="28"/>
      <c r="E71" s="27">
        <v>450000</v>
      </c>
      <c r="F71" s="27"/>
      <c r="G71" s="27">
        <v>521109.5</v>
      </c>
      <c r="H71" s="27"/>
    </row>
    <row r="72" spans="1:8" ht="15" x14ac:dyDescent="0.25">
      <c r="A72" s="10" t="s">
        <v>10</v>
      </c>
      <c r="B72" s="28" t="s">
        <v>165</v>
      </c>
      <c r="C72" s="28"/>
      <c r="D72" s="28"/>
      <c r="E72" s="27">
        <f>E83+E86+E85+E73+E74+E75+E77+E80+E81+E84+E88+E76+E87+E82+E79+E89+E78</f>
        <v>8896400</v>
      </c>
      <c r="F72" s="27"/>
      <c r="G72" s="27">
        <f>G83+G86+G85+G73+G74+G75+G77+G80+G81+G84+G88+G76+G87+G82+G79+G89+G78</f>
        <v>9004012.9100000001</v>
      </c>
      <c r="H72" s="27"/>
    </row>
    <row r="73" spans="1:8" ht="67.5" customHeight="1" x14ac:dyDescent="0.25">
      <c r="A73" s="10" t="s">
        <v>54</v>
      </c>
      <c r="B73" s="28" t="s">
        <v>164</v>
      </c>
      <c r="C73" s="28"/>
      <c r="D73" s="28"/>
      <c r="E73" s="27">
        <v>40100</v>
      </c>
      <c r="F73" s="27"/>
      <c r="G73" s="27">
        <v>51338.62</v>
      </c>
      <c r="H73" s="27"/>
    </row>
    <row r="74" spans="1:8" ht="90" x14ac:dyDescent="0.25">
      <c r="A74" s="10" t="s">
        <v>55</v>
      </c>
      <c r="B74" s="28" t="s">
        <v>163</v>
      </c>
      <c r="C74" s="28"/>
      <c r="D74" s="28"/>
      <c r="E74" s="27">
        <v>350300</v>
      </c>
      <c r="F74" s="27"/>
      <c r="G74" s="27">
        <v>321306.03000000003</v>
      </c>
      <c r="H74" s="27"/>
    </row>
    <row r="75" spans="1:8" ht="68.25" customHeight="1" x14ac:dyDescent="0.25">
      <c r="A75" s="10" t="s">
        <v>56</v>
      </c>
      <c r="B75" s="28" t="s">
        <v>162</v>
      </c>
      <c r="C75" s="28"/>
      <c r="D75" s="28"/>
      <c r="E75" s="27">
        <v>10600</v>
      </c>
      <c r="F75" s="27"/>
      <c r="G75" s="27">
        <v>12936.86</v>
      </c>
      <c r="H75" s="27"/>
    </row>
    <row r="76" spans="1:8" ht="60" hidden="1" x14ac:dyDescent="0.25">
      <c r="A76" s="10" t="s">
        <v>57</v>
      </c>
      <c r="B76" s="28" t="s">
        <v>58</v>
      </c>
      <c r="C76" s="28"/>
      <c r="D76" s="28"/>
      <c r="E76" s="27">
        <v>0</v>
      </c>
      <c r="F76" s="27"/>
      <c r="G76" s="27">
        <v>0</v>
      </c>
      <c r="H76" s="27"/>
    </row>
    <row r="77" spans="1:8" ht="75" x14ac:dyDescent="0.25">
      <c r="A77" s="10" t="s">
        <v>59</v>
      </c>
      <c r="B77" s="28" t="s">
        <v>161</v>
      </c>
      <c r="C77" s="28"/>
      <c r="D77" s="28"/>
      <c r="E77" s="27">
        <v>20600</v>
      </c>
      <c r="F77" s="27"/>
      <c r="G77" s="27">
        <v>14500</v>
      </c>
      <c r="H77" s="27"/>
    </row>
    <row r="78" spans="1:8" ht="75" x14ac:dyDescent="0.25">
      <c r="A78" s="10" t="s">
        <v>231</v>
      </c>
      <c r="B78" s="28" t="s">
        <v>232</v>
      </c>
      <c r="C78" s="28"/>
      <c r="D78" s="28"/>
      <c r="E78" s="29">
        <v>0</v>
      </c>
      <c r="F78" s="30"/>
      <c r="G78" s="29">
        <v>1500</v>
      </c>
      <c r="H78" s="30"/>
    </row>
    <row r="79" spans="1:8" ht="75" x14ac:dyDescent="0.25">
      <c r="A79" s="10" t="s">
        <v>77</v>
      </c>
      <c r="B79" s="28" t="s">
        <v>160</v>
      </c>
      <c r="C79" s="28"/>
      <c r="D79" s="28"/>
      <c r="E79" s="27">
        <v>35700</v>
      </c>
      <c r="F79" s="27"/>
      <c r="G79" s="27">
        <v>21500</v>
      </c>
      <c r="H79" s="27"/>
    </row>
    <row r="80" spans="1:8" ht="90" x14ac:dyDescent="0.25">
      <c r="A80" s="10" t="s">
        <v>60</v>
      </c>
      <c r="B80" s="28" t="s">
        <v>159</v>
      </c>
      <c r="C80" s="28"/>
      <c r="D80" s="28"/>
      <c r="E80" s="27">
        <v>1089300</v>
      </c>
      <c r="F80" s="27"/>
      <c r="G80" s="27">
        <v>787551.07</v>
      </c>
      <c r="H80" s="27"/>
    </row>
    <row r="81" spans="1:8" ht="105" x14ac:dyDescent="0.25">
      <c r="A81" s="10" t="s">
        <v>61</v>
      </c>
      <c r="B81" s="28" t="s">
        <v>158</v>
      </c>
      <c r="C81" s="28"/>
      <c r="D81" s="28"/>
      <c r="E81" s="27">
        <v>50600</v>
      </c>
      <c r="F81" s="27"/>
      <c r="G81" s="27">
        <v>23904.9</v>
      </c>
      <c r="H81" s="27"/>
    </row>
    <row r="82" spans="1:8" ht="75" x14ac:dyDescent="0.25">
      <c r="A82" s="10" t="s">
        <v>72</v>
      </c>
      <c r="B82" s="28" t="s">
        <v>157</v>
      </c>
      <c r="C82" s="28"/>
      <c r="D82" s="28"/>
      <c r="E82" s="27">
        <v>17600</v>
      </c>
      <c r="F82" s="27"/>
      <c r="G82" s="27">
        <v>17211.91</v>
      </c>
      <c r="H82" s="27"/>
    </row>
    <row r="83" spans="1:8" ht="75" x14ac:dyDescent="0.25">
      <c r="A83" s="10" t="s">
        <v>40</v>
      </c>
      <c r="B83" s="42" t="s">
        <v>156</v>
      </c>
      <c r="C83" s="28"/>
      <c r="D83" s="28"/>
      <c r="E83" s="27">
        <v>359800</v>
      </c>
      <c r="F83" s="27"/>
      <c r="G83" s="27">
        <v>322899.82</v>
      </c>
      <c r="H83" s="27"/>
    </row>
    <row r="84" spans="1:8" ht="75" x14ac:dyDescent="0.25">
      <c r="A84" s="10" t="s">
        <v>62</v>
      </c>
      <c r="B84" s="42" t="s">
        <v>155</v>
      </c>
      <c r="C84" s="42"/>
      <c r="D84" s="42"/>
      <c r="E84" s="27">
        <v>726800</v>
      </c>
      <c r="F84" s="27"/>
      <c r="G84" s="27">
        <v>724205.7</v>
      </c>
      <c r="H84" s="27"/>
    </row>
    <row r="85" spans="1:8" ht="45" x14ac:dyDescent="0.25">
      <c r="A85" s="18" t="s">
        <v>41</v>
      </c>
      <c r="B85" s="52" t="s">
        <v>154</v>
      </c>
      <c r="C85" s="41"/>
      <c r="D85" s="41"/>
      <c r="E85" s="27">
        <v>120000</v>
      </c>
      <c r="F85" s="27"/>
      <c r="G85" s="27">
        <v>180361.33</v>
      </c>
      <c r="H85" s="27"/>
    </row>
    <row r="86" spans="1:8" ht="60" x14ac:dyDescent="0.25">
      <c r="A86" s="10" t="s">
        <v>48</v>
      </c>
      <c r="B86" s="42" t="s">
        <v>153</v>
      </c>
      <c r="C86" s="28"/>
      <c r="D86" s="28"/>
      <c r="E86" s="27">
        <v>2865500</v>
      </c>
      <c r="F86" s="27"/>
      <c r="G86" s="27">
        <v>2849439.95</v>
      </c>
      <c r="H86" s="27"/>
    </row>
    <row r="87" spans="1:8" ht="60" x14ac:dyDescent="0.25">
      <c r="A87" s="10" t="s">
        <v>93</v>
      </c>
      <c r="B87" s="42" t="s">
        <v>152</v>
      </c>
      <c r="C87" s="42"/>
      <c r="D87" s="42"/>
      <c r="E87" s="27">
        <v>1500</v>
      </c>
      <c r="F87" s="27"/>
      <c r="G87" s="27">
        <v>3434.82</v>
      </c>
      <c r="H87" s="27"/>
    </row>
    <row r="88" spans="1:8" ht="66" customHeight="1" x14ac:dyDescent="0.25">
      <c r="A88" s="10" t="s">
        <v>63</v>
      </c>
      <c r="B88" s="42" t="s">
        <v>151</v>
      </c>
      <c r="C88" s="42"/>
      <c r="D88" s="42"/>
      <c r="E88" s="27">
        <v>4000</v>
      </c>
      <c r="F88" s="27"/>
      <c r="G88" s="27">
        <v>17918.75</v>
      </c>
      <c r="H88" s="27"/>
    </row>
    <row r="89" spans="1:8" ht="105" x14ac:dyDescent="0.25">
      <c r="A89" s="10" t="s">
        <v>99</v>
      </c>
      <c r="B89" s="42" t="s">
        <v>150</v>
      </c>
      <c r="C89" s="42"/>
      <c r="D89" s="42"/>
      <c r="E89" s="27">
        <v>3204000</v>
      </c>
      <c r="F89" s="27"/>
      <c r="G89" s="27">
        <v>3654003.15</v>
      </c>
      <c r="H89" s="27"/>
    </row>
    <row r="90" spans="1:8" ht="15" x14ac:dyDescent="0.25">
      <c r="A90" s="9" t="s">
        <v>81</v>
      </c>
      <c r="B90" s="43" t="s">
        <v>149</v>
      </c>
      <c r="C90" s="43"/>
      <c r="D90" s="43"/>
      <c r="E90" s="27">
        <f t="shared" ref="E90" si="0">E91</f>
        <v>0</v>
      </c>
      <c r="F90" s="27"/>
      <c r="G90" s="27">
        <f>G91+G93</f>
        <v>3030639.78</v>
      </c>
      <c r="H90" s="27"/>
    </row>
    <row r="91" spans="1:8" ht="15" x14ac:dyDescent="0.25">
      <c r="A91" s="10" t="s">
        <v>82</v>
      </c>
      <c r="B91" s="43" t="s">
        <v>148</v>
      </c>
      <c r="C91" s="43"/>
      <c r="D91" s="43"/>
      <c r="E91" s="27">
        <f t="shared" ref="E91" si="1">E92</f>
        <v>0</v>
      </c>
      <c r="F91" s="27"/>
      <c r="G91" s="27">
        <f t="shared" ref="G91" si="2">G92</f>
        <v>69897.78</v>
      </c>
      <c r="H91" s="27"/>
    </row>
    <row r="92" spans="1:8" ht="20.25" customHeight="1" x14ac:dyDescent="0.25">
      <c r="A92" s="10" t="s">
        <v>83</v>
      </c>
      <c r="B92" s="43" t="s">
        <v>147</v>
      </c>
      <c r="C92" s="43"/>
      <c r="D92" s="43"/>
      <c r="E92" s="27">
        <v>0</v>
      </c>
      <c r="F92" s="27"/>
      <c r="G92" s="27">
        <v>69897.78</v>
      </c>
      <c r="H92" s="27"/>
    </row>
    <row r="93" spans="1:8" ht="15" x14ac:dyDescent="0.25">
      <c r="A93" s="10" t="s">
        <v>97</v>
      </c>
      <c r="B93" s="43" t="s">
        <v>146</v>
      </c>
      <c r="C93" s="43"/>
      <c r="D93" s="43"/>
      <c r="E93" s="27">
        <v>0</v>
      </c>
      <c r="F93" s="27"/>
      <c r="G93" s="27">
        <v>2960742</v>
      </c>
      <c r="H93" s="27"/>
    </row>
    <row r="94" spans="1:8" ht="15.75" x14ac:dyDescent="0.3">
      <c r="A94" s="14" t="s">
        <v>11</v>
      </c>
      <c r="B94" s="49" t="s">
        <v>145</v>
      </c>
      <c r="C94" s="49"/>
      <c r="D94" s="49"/>
      <c r="E94" s="31">
        <f>E95+E123+E128+E121</f>
        <v>1895599770.5999999</v>
      </c>
      <c r="F94" s="31"/>
      <c r="G94" s="31">
        <f>G95+G123+G128+G121</f>
        <v>1795726856.46</v>
      </c>
      <c r="H94" s="31"/>
    </row>
    <row r="95" spans="1:8" ht="30" x14ac:dyDescent="0.25">
      <c r="A95" s="10" t="s">
        <v>42</v>
      </c>
      <c r="B95" s="28" t="s">
        <v>144</v>
      </c>
      <c r="C95" s="28"/>
      <c r="D95" s="28"/>
      <c r="E95" s="27">
        <f>E96+E108+E99+E114</f>
        <v>1894888910.97</v>
      </c>
      <c r="F95" s="27"/>
      <c r="G95" s="27">
        <f>G96+G108+G99+G114</f>
        <v>1789355996.8300002</v>
      </c>
      <c r="H95" s="27"/>
    </row>
    <row r="96" spans="1:8" ht="15" x14ac:dyDescent="0.25">
      <c r="A96" s="10" t="s">
        <v>24</v>
      </c>
      <c r="B96" s="28" t="s">
        <v>143</v>
      </c>
      <c r="C96" s="28"/>
      <c r="D96" s="28"/>
      <c r="E96" s="27">
        <f>E97+E98</f>
        <v>345296800</v>
      </c>
      <c r="F96" s="27"/>
      <c r="G96" s="27">
        <f>G97+G98</f>
        <v>345296800</v>
      </c>
      <c r="H96" s="27"/>
    </row>
    <row r="97" spans="1:8" ht="30" x14ac:dyDescent="0.25">
      <c r="A97" s="10" t="s">
        <v>43</v>
      </c>
      <c r="B97" s="28" t="s">
        <v>142</v>
      </c>
      <c r="C97" s="28"/>
      <c r="D97" s="28"/>
      <c r="E97" s="27">
        <v>282645700</v>
      </c>
      <c r="F97" s="27"/>
      <c r="G97" s="27">
        <v>282645700</v>
      </c>
      <c r="H97" s="27"/>
    </row>
    <row r="98" spans="1:8" ht="30" x14ac:dyDescent="0.25">
      <c r="A98" s="10" t="s">
        <v>70</v>
      </c>
      <c r="B98" s="28" t="s">
        <v>141</v>
      </c>
      <c r="C98" s="28"/>
      <c r="D98" s="28"/>
      <c r="E98" s="27">
        <v>62651100</v>
      </c>
      <c r="F98" s="27"/>
      <c r="G98" s="27">
        <v>62651100</v>
      </c>
      <c r="H98" s="27"/>
    </row>
    <row r="99" spans="1:8" ht="30" x14ac:dyDescent="0.25">
      <c r="A99" s="10" t="s">
        <v>32</v>
      </c>
      <c r="B99" s="28" t="s">
        <v>140</v>
      </c>
      <c r="C99" s="28"/>
      <c r="D99" s="28"/>
      <c r="E99" s="27">
        <f>E107+E100+E104+E105+E106+E101+E102+E103</f>
        <v>334633310.97000003</v>
      </c>
      <c r="F99" s="27"/>
      <c r="G99" s="27">
        <f>G107+G100+G104+G105+G106+G101+G102+G103</f>
        <v>232694808.43000001</v>
      </c>
      <c r="H99" s="27"/>
    </row>
    <row r="100" spans="1:8" ht="30" x14ac:dyDescent="0.25">
      <c r="A100" s="10" t="s">
        <v>33</v>
      </c>
      <c r="B100" s="28" t="s">
        <v>139</v>
      </c>
      <c r="C100" s="28"/>
      <c r="D100" s="28"/>
      <c r="E100" s="27">
        <v>56646700</v>
      </c>
      <c r="F100" s="27"/>
      <c r="G100" s="27">
        <v>19281498.739999998</v>
      </c>
      <c r="H100" s="27"/>
    </row>
    <row r="101" spans="1:8" ht="60" x14ac:dyDescent="0.25">
      <c r="A101" s="10" t="s">
        <v>71</v>
      </c>
      <c r="B101" s="28" t="s">
        <v>138</v>
      </c>
      <c r="C101" s="28"/>
      <c r="D101" s="28"/>
      <c r="E101" s="27">
        <v>34127700</v>
      </c>
      <c r="F101" s="27"/>
      <c r="G101" s="27">
        <v>34124979.579999998</v>
      </c>
      <c r="H101" s="27"/>
    </row>
    <row r="102" spans="1:8" ht="60" x14ac:dyDescent="0.25">
      <c r="A102" s="10" t="s">
        <v>233</v>
      </c>
      <c r="B102" s="28" t="s">
        <v>234</v>
      </c>
      <c r="C102" s="28"/>
      <c r="D102" s="28"/>
      <c r="E102" s="29">
        <v>117000000</v>
      </c>
      <c r="F102" s="30"/>
      <c r="G102" s="29">
        <v>117000000</v>
      </c>
      <c r="H102" s="30"/>
    </row>
    <row r="103" spans="1:8" ht="30" x14ac:dyDescent="0.25">
      <c r="A103" s="10" t="s">
        <v>236</v>
      </c>
      <c r="B103" s="28" t="s">
        <v>235</v>
      </c>
      <c r="C103" s="28"/>
      <c r="D103" s="28"/>
      <c r="E103" s="29">
        <v>8000000</v>
      </c>
      <c r="F103" s="33"/>
      <c r="G103" s="29">
        <v>8000000</v>
      </c>
      <c r="H103" s="33"/>
    </row>
    <row r="104" spans="1:8" ht="30" x14ac:dyDescent="0.25">
      <c r="A104" s="10" t="s">
        <v>51</v>
      </c>
      <c r="B104" s="28" t="s">
        <v>137</v>
      </c>
      <c r="C104" s="28"/>
      <c r="D104" s="28"/>
      <c r="E104" s="27">
        <v>1515220.14</v>
      </c>
      <c r="F104" s="27"/>
      <c r="G104" s="27">
        <v>1515220.14</v>
      </c>
      <c r="H104" s="27"/>
    </row>
    <row r="105" spans="1:8" ht="23.25" customHeight="1" x14ac:dyDescent="0.25">
      <c r="A105" s="10" t="s">
        <v>52</v>
      </c>
      <c r="B105" s="28" t="s">
        <v>136</v>
      </c>
      <c r="C105" s="28"/>
      <c r="D105" s="28"/>
      <c r="E105" s="27">
        <v>259260</v>
      </c>
      <c r="F105" s="27"/>
      <c r="G105" s="27">
        <v>259260</v>
      </c>
      <c r="H105" s="27"/>
    </row>
    <row r="106" spans="1:8" ht="30" x14ac:dyDescent="0.25">
      <c r="A106" s="10" t="s">
        <v>53</v>
      </c>
      <c r="B106" s="28" t="s">
        <v>135</v>
      </c>
      <c r="C106" s="28"/>
      <c r="D106" s="28"/>
      <c r="E106" s="27">
        <v>11544907.050000001</v>
      </c>
      <c r="F106" s="27"/>
      <c r="G106" s="27">
        <v>11544907.050000001</v>
      </c>
      <c r="H106" s="27"/>
    </row>
    <row r="107" spans="1:8" ht="15" x14ac:dyDescent="0.25">
      <c r="A107" s="10" t="s">
        <v>34</v>
      </c>
      <c r="B107" s="28" t="s">
        <v>134</v>
      </c>
      <c r="C107" s="28"/>
      <c r="D107" s="28"/>
      <c r="E107" s="27">
        <v>105539523.78</v>
      </c>
      <c r="F107" s="27"/>
      <c r="G107" s="27">
        <v>40968942.920000002</v>
      </c>
      <c r="H107" s="27"/>
    </row>
    <row r="108" spans="1:8" ht="15.75" customHeight="1" x14ac:dyDescent="0.25">
      <c r="A108" s="15" t="s">
        <v>35</v>
      </c>
      <c r="B108" s="28" t="s">
        <v>133</v>
      </c>
      <c r="C108" s="28"/>
      <c r="D108" s="28"/>
      <c r="E108" s="27">
        <f>E109+E110+E113+E111+E112</f>
        <v>1036344200</v>
      </c>
      <c r="F108" s="27"/>
      <c r="G108" s="27">
        <f>G109+G110+G113+G111+G112</f>
        <v>1036241574.13</v>
      </c>
      <c r="H108" s="27"/>
    </row>
    <row r="109" spans="1:8" ht="30" hidden="1" x14ac:dyDescent="0.25">
      <c r="A109" s="15" t="s">
        <v>12</v>
      </c>
      <c r="B109" s="44" t="s">
        <v>246</v>
      </c>
      <c r="C109" s="45"/>
      <c r="D109" s="46"/>
      <c r="E109" s="27">
        <v>0</v>
      </c>
      <c r="F109" s="27"/>
      <c r="G109" s="27">
        <v>0</v>
      </c>
      <c r="H109" s="27"/>
    </row>
    <row r="110" spans="1:8" ht="30" x14ac:dyDescent="0.25">
      <c r="A110" s="15" t="s">
        <v>15</v>
      </c>
      <c r="B110" s="37" t="s">
        <v>132</v>
      </c>
      <c r="C110" s="38"/>
      <c r="D110" s="39"/>
      <c r="E110" s="27">
        <v>17534300</v>
      </c>
      <c r="F110" s="27"/>
      <c r="G110" s="27">
        <v>17435506.129999999</v>
      </c>
      <c r="H110" s="27"/>
    </row>
    <row r="111" spans="1:8" ht="60" x14ac:dyDescent="0.25">
      <c r="A111" s="15" t="s">
        <v>36</v>
      </c>
      <c r="B111" s="47" t="s">
        <v>131</v>
      </c>
      <c r="C111" s="47"/>
      <c r="D111" s="47"/>
      <c r="E111" s="27">
        <v>3400</v>
      </c>
      <c r="F111" s="27"/>
      <c r="G111" s="27">
        <v>3400</v>
      </c>
      <c r="H111" s="27"/>
    </row>
    <row r="112" spans="1:8" ht="30" x14ac:dyDescent="0.25">
      <c r="A112" s="15" t="s">
        <v>238</v>
      </c>
      <c r="B112" s="47" t="s">
        <v>237</v>
      </c>
      <c r="C112" s="47"/>
      <c r="D112" s="47"/>
      <c r="E112" s="27">
        <v>6574500</v>
      </c>
      <c r="F112" s="27"/>
      <c r="G112" s="27">
        <v>6574500</v>
      </c>
      <c r="H112" s="27"/>
    </row>
    <row r="113" spans="1:8" ht="15" x14ac:dyDescent="0.25">
      <c r="A113" s="15" t="s">
        <v>16</v>
      </c>
      <c r="B113" s="28" t="s">
        <v>130</v>
      </c>
      <c r="C113" s="28"/>
      <c r="D113" s="28"/>
      <c r="E113" s="26">
        <v>1012232000</v>
      </c>
      <c r="F113" s="26"/>
      <c r="G113" s="26">
        <v>1012228168</v>
      </c>
      <c r="H113" s="26"/>
    </row>
    <row r="114" spans="1:8" ht="15" x14ac:dyDescent="0.25">
      <c r="A114" s="15" t="s">
        <v>49</v>
      </c>
      <c r="B114" s="28" t="s">
        <v>129</v>
      </c>
      <c r="C114" s="28"/>
      <c r="D114" s="28"/>
      <c r="E114" s="26">
        <f>E120+E119+E118+E117+E116+E115</f>
        <v>178614600</v>
      </c>
      <c r="F114" s="26"/>
      <c r="G114" s="26">
        <f>G120+G119+G118+G117+G116+G115</f>
        <v>175122814.26999998</v>
      </c>
      <c r="H114" s="26"/>
    </row>
    <row r="115" spans="1:8" ht="120" x14ac:dyDescent="0.25">
      <c r="A115" s="15" t="s">
        <v>104</v>
      </c>
      <c r="B115" s="28" t="s">
        <v>128</v>
      </c>
      <c r="C115" s="28"/>
      <c r="D115" s="28"/>
      <c r="E115" s="24">
        <v>926800</v>
      </c>
      <c r="F115" s="25"/>
      <c r="G115" s="24">
        <v>909990.69</v>
      </c>
      <c r="H115" s="25"/>
    </row>
    <row r="116" spans="1:8" ht="120" x14ac:dyDescent="0.25">
      <c r="A116" s="15" t="s">
        <v>100</v>
      </c>
      <c r="B116" s="28" t="s">
        <v>127</v>
      </c>
      <c r="C116" s="28"/>
      <c r="D116" s="28"/>
      <c r="E116" s="26">
        <v>37613100</v>
      </c>
      <c r="F116" s="26"/>
      <c r="G116" s="26">
        <v>37613068.979999997</v>
      </c>
      <c r="H116" s="26"/>
    </row>
    <row r="117" spans="1:8" ht="60" x14ac:dyDescent="0.25">
      <c r="A117" s="15" t="s">
        <v>98</v>
      </c>
      <c r="B117" s="28" t="s">
        <v>126</v>
      </c>
      <c r="C117" s="28"/>
      <c r="D117" s="28"/>
      <c r="E117" s="26">
        <v>3032300</v>
      </c>
      <c r="F117" s="26"/>
      <c r="G117" s="26">
        <v>3032140</v>
      </c>
      <c r="H117" s="26"/>
    </row>
    <row r="118" spans="1:8" ht="58.5" customHeight="1" x14ac:dyDescent="0.25">
      <c r="A118" s="15" t="s">
        <v>76</v>
      </c>
      <c r="B118" s="28" t="s">
        <v>125</v>
      </c>
      <c r="C118" s="28"/>
      <c r="D118" s="28"/>
      <c r="E118" s="26">
        <v>54876200</v>
      </c>
      <c r="F118" s="26"/>
      <c r="G118" s="26">
        <v>54660326.719999999</v>
      </c>
      <c r="H118" s="26"/>
    </row>
    <row r="119" spans="1:8" ht="30" hidden="1" x14ac:dyDescent="0.25">
      <c r="A119" s="15" t="s">
        <v>90</v>
      </c>
      <c r="B119" s="28" t="s">
        <v>248</v>
      </c>
      <c r="C119" s="28"/>
      <c r="D119" s="28"/>
      <c r="E119" s="26">
        <v>0</v>
      </c>
      <c r="F119" s="26"/>
      <c r="G119" s="26">
        <v>0</v>
      </c>
      <c r="H119" s="26"/>
    </row>
    <row r="120" spans="1:8" ht="15" x14ac:dyDescent="0.25">
      <c r="A120" s="15" t="s">
        <v>50</v>
      </c>
      <c r="B120" s="28" t="s">
        <v>124</v>
      </c>
      <c r="C120" s="28"/>
      <c r="D120" s="28"/>
      <c r="E120" s="26">
        <v>82166200</v>
      </c>
      <c r="F120" s="26"/>
      <c r="G120" s="26">
        <v>78907287.879999995</v>
      </c>
      <c r="H120" s="26"/>
    </row>
    <row r="121" spans="1:8" ht="15" x14ac:dyDescent="0.25">
      <c r="A121" s="15" t="s">
        <v>101</v>
      </c>
      <c r="B121" s="28" t="s">
        <v>123</v>
      </c>
      <c r="C121" s="28"/>
      <c r="D121" s="28"/>
      <c r="E121" s="26">
        <f>E122</f>
        <v>0</v>
      </c>
      <c r="F121" s="26"/>
      <c r="G121" s="26">
        <f>G122</f>
        <v>5660000</v>
      </c>
      <c r="H121" s="26"/>
    </row>
    <row r="122" spans="1:8" ht="15" x14ac:dyDescent="0.25">
      <c r="A122" s="15" t="s">
        <v>102</v>
      </c>
      <c r="B122" s="28" t="s">
        <v>122</v>
      </c>
      <c r="C122" s="28"/>
      <c r="D122" s="28"/>
      <c r="E122" s="26">
        <v>0</v>
      </c>
      <c r="F122" s="26"/>
      <c r="G122" s="26">
        <v>5660000</v>
      </c>
      <c r="H122" s="26"/>
    </row>
    <row r="123" spans="1:8" ht="45" x14ac:dyDescent="0.25">
      <c r="A123" s="15" t="s">
        <v>64</v>
      </c>
      <c r="B123" s="23" t="s">
        <v>121</v>
      </c>
      <c r="C123" s="23"/>
      <c r="D123" s="23"/>
      <c r="E123" s="26">
        <f>E124</f>
        <v>2424495.36</v>
      </c>
      <c r="F123" s="26"/>
      <c r="G123" s="26">
        <f>G124</f>
        <v>2424495.36</v>
      </c>
      <c r="H123" s="26"/>
    </row>
    <row r="124" spans="1:8" ht="30" x14ac:dyDescent="0.25">
      <c r="A124" s="15" t="s">
        <v>65</v>
      </c>
      <c r="B124" s="23" t="s">
        <v>120</v>
      </c>
      <c r="C124" s="23"/>
      <c r="D124" s="23"/>
      <c r="E124" s="26">
        <f>E125+E126+E127</f>
        <v>2424495.36</v>
      </c>
      <c r="F124" s="26"/>
      <c r="G124" s="26">
        <f>G125+G126+G127</f>
        <v>2424495.36</v>
      </c>
      <c r="H124" s="26"/>
    </row>
    <row r="125" spans="1:8" ht="30" x14ac:dyDescent="0.25">
      <c r="A125" s="15" t="s">
        <v>69</v>
      </c>
      <c r="B125" s="23" t="s">
        <v>119</v>
      </c>
      <c r="C125" s="23"/>
      <c r="D125" s="23"/>
      <c r="E125" s="26">
        <v>2285619.29</v>
      </c>
      <c r="F125" s="26"/>
      <c r="G125" s="26">
        <v>2285619.29</v>
      </c>
      <c r="H125" s="26"/>
    </row>
    <row r="126" spans="1:8" ht="30" x14ac:dyDescent="0.25">
      <c r="A126" s="15" t="s">
        <v>91</v>
      </c>
      <c r="B126" s="23" t="s">
        <v>118</v>
      </c>
      <c r="C126" s="23"/>
      <c r="D126" s="23"/>
      <c r="E126" s="26">
        <v>96000</v>
      </c>
      <c r="F126" s="26"/>
      <c r="G126" s="26">
        <v>96000</v>
      </c>
      <c r="H126" s="26"/>
    </row>
    <row r="127" spans="1:8" ht="30" x14ac:dyDescent="0.25">
      <c r="A127" s="15" t="s">
        <v>240</v>
      </c>
      <c r="B127" s="23" t="s">
        <v>239</v>
      </c>
      <c r="C127" s="23"/>
      <c r="D127" s="23"/>
      <c r="E127" s="24">
        <v>42876.07</v>
      </c>
      <c r="F127" s="25"/>
      <c r="G127" s="24">
        <v>42876.07</v>
      </c>
      <c r="H127" s="25"/>
    </row>
    <row r="128" spans="1:8" ht="30" x14ac:dyDescent="0.25">
      <c r="A128" s="15" t="s">
        <v>66</v>
      </c>
      <c r="B128" s="23" t="s">
        <v>117</v>
      </c>
      <c r="C128" s="23"/>
      <c r="D128" s="23"/>
      <c r="E128" s="26">
        <f>E129</f>
        <v>-1713635.73</v>
      </c>
      <c r="F128" s="26"/>
      <c r="G128" s="26">
        <f>G129</f>
        <v>-1713635.73</v>
      </c>
      <c r="H128" s="26"/>
    </row>
    <row r="129" spans="1:8" ht="45" x14ac:dyDescent="0.25">
      <c r="A129" s="15" t="s">
        <v>67</v>
      </c>
      <c r="B129" s="23" t="s">
        <v>116</v>
      </c>
      <c r="C129" s="23"/>
      <c r="D129" s="23"/>
      <c r="E129" s="26">
        <f>E130+E131</f>
        <v>-1713635.73</v>
      </c>
      <c r="F129" s="26"/>
      <c r="G129" s="26">
        <f>G130+G131</f>
        <v>-1713635.73</v>
      </c>
      <c r="H129" s="26"/>
    </row>
    <row r="130" spans="1:8" ht="135" x14ac:dyDescent="0.25">
      <c r="A130" s="15" t="s">
        <v>241</v>
      </c>
      <c r="B130" s="23" t="s">
        <v>242</v>
      </c>
      <c r="C130" s="23"/>
      <c r="D130" s="23"/>
      <c r="E130" s="26">
        <v>-1711.21</v>
      </c>
      <c r="F130" s="26"/>
      <c r="G130" s="26">
        <v>-1711.21</v>
      </c>
      <c r="H130" s="26"/>
    </row>
    <row r="131" spans="1:8" ht="45" x14ac:dyDescent="0.25">
      <c r="A131" s="15" t="s">
        <v>68</v>
      </c>
      <c r="B131" s="23" t="s">
        <v>115</v>
      </c>
      <c r="C131" s="23"/>
      <c r="D131" s="23"/>
      <c r="E131" s="26">
        <v>-1711924.52</v>
      </c>
      <c r="F131" s="26"/>
      <c r="G131" s="26">
        <v>-1711924.52</v>
      </c>
      <c r="H131" s="26"/>
    </row>
    <row r="132" spans="1:8" ht="15.75" x14ac:dyDescent="0.3">
      <c r="A132" s="14" t="s">
        <v>13</v>
      </c>
      <c r="B132" s="49"/>
      <c r="C132" s="49"/>
      <c r="D132" s="49"/>
      <c r="E132" s="31">
        <f>E94+E10</f>
        <v>2446225950</v>
      </c>
      <c r="F132" s="31"/>
      <c r="G132" s="31">
        <f>G94+G10</f>
        <v>2376285811.3099999</v>
      </c>
      <c r="H132" s="31"/>
    </row>
    <row r="133" spans="1:8" x14ac:dyDescent="0.2">
      <c r="E133" s="16"/>
      <c r="F133" s="16"/>
      <c r="G133" s="16"/>
      <c r="H133" s="16"/>
    </row>
    <row r="134" spans="1:8" x14ac:dyDescent="0.2">
      <c r="A134" s="51"/>
    </row>
    <row r="135" spans="1:8" x14ac:dyDescent="0.2">
      <c r="A135" s="51"/>
    </row>
    <row r="136" spans="1:8" x14ac:dyDescent="0.2">
      <c r="A136" s="51"/>
    </row>
  </sheetData>
  <mergeCells count="378">
    <mergeCell ref="B59:D59"/>
    <mergeCell ref="E59:F59"/>
    <mergeCell ref="E63:F63"/>
    <mergeCell ref="E65:F65"/>
    <mergeCell ref="E66:F66"/>
    <mergeCell ref="E55:F55"/>
    <mergeCell ref="B64:D64"/>
    <mergeCell ref="E64:F64"/>
    <mergeCell ref="B62:D62"/>
    <mergeCell ref="E62:F62"/>
    <mergeCell ref="B60:D60"/>
    <mergeCell ref="B63:D63"/>
    <mergeCell ref="B55:D55"/>
    <mergeCell ref="B40:D40"/>
    <mergeCell ref="E40:F40"/>
    <mergeCell ref="G40:H40"/>
    <mergeCell ref="B51:D51"/>
    <mergeCell ref="E51:F51"/>
    <mergeCell ref="G51:H51"/>
    <mergeCell ref="G41:H41"/>
    <mergeCell ref="G42:H42"/>
    <mergeCell ref="G43:H43"/>
    <mergeCell ref="B50:D50"/>
    <mergeCell ref="G44:H44"/>
    <mergeCell ref="G45:H45"/>
    <mergeCell ref="G46:H46"/>
    <mergeCell ref="G47:H47"/>
    <mergeCell ref="G48:H48"/>
    <mergeCell ref="G50:H50"/>
    <mergeCell ref="G97:H97"/>
    <mergeCell ref="G98:H98"/>
    <mergeCell ref="E90:F90"/>
    <mergeCell ref="E91:F91"/>
    <mergeCell ref="E92:F92"/>
    <mergeCell ref="E93:F93"/>
    <mergeCell ref="E78:F78"/>
    <mergeCell ref="B72:D72"/>
    <mergeCell ref="B71:D71"/>
    <mergeCell ref="B78:D78"/>
    <mergeCell ref="B83:D83"/>
    <mergeCell ref="B89:D89"/>
    <mergeCell ref="E89:F89"/>
    <mergeCell ref="G89:H89"/>
    <mergeCell ref="B95:D95"/>
    <mergeCell ref="E83:F83"/>
    <mergeCell ref="E95:F95"/>
    <mergeCell ref="E69:F69"/>
    <mergeCell ref="G69:H69"/>
    <mergeCell ref="B96:D96"/>
    <mergeCell ref="E96:F96"/>
    <mergeCell ref="G96:H96"/>
    <mergeCell ref="B70:D70"/>
    <mergeCell ref="B69:D69"/>
    <mergeCell ref="B107:D107"/>
    <mergeCell ref="B99:D99"/>
    <mergeCell ref="E104:F104"/>
    <mergeCell ref="E105:F105"/>
    <mergeCell ref="E106:F106"/>
    <mergeCell ref="E107:F107"/>
    <mergeCell ref="E99:F99"/>
    <mergeCell ref="G87:H87"/>
    <mergeCell ref="G88:H88"/>
    <mergeCell ref="E73:F73"/>
    <mergeCell ref="E74:F74"/>
    <mergeCell ref="E76:F76"/>
    <mergeCell ref="E84:F84"/>
    <mergeCell ref="E85:F85"/>
    <mergeCell ref="E86:F86"/>
    <mergeCell ref="E87:F87"/>
    <mergeCell ref="E88:F88"/>
    <mergeCell ref="B110:D110"/>
    <mergeCell ref="B100:D100"/>
    <mergeCell ref="B108:D108"/>
    <mergeCell ref="E100:F100"/>
    <mergeCell ref="E101:F101"/>
    <mergeCell ref="E109:F109"/>
    <mergeCell ref="E110:F110"/>
    <mergeCell ref="B102:D102"/>
    <mergeCell ref="B103:D103"/>
    <mergeCell ref="E103:F103"/>
    <mergeCell ref="G36:H36"/>
    <mergeCell ref="B49:D49"/>
    <mergeCell ref="E49:F49"/>
    <mergeCell ref="G49:H49"/>
    <mergeCell ref="B52:D52"/>
    <mergeCell ref="B80:D80"/>
    <mergeCell ref="B81:D81"/>
    <mergeCell ref="B76:D76"/>
    <mergeCell ref="B53:D53"/>
    <mergeCell ref="E46:F46"/>
    <mergeCell ref="E61:F61"/>
    <mergeCell ref="G64:H64"/>
    <mergeCell ref="E39:F39"/>
    <mergeCell ref="E47:F47"/>
    <mergeCell ref="E48:F48"/>
    <mergeCell ref="B66:D66"/>
    <mergeCell ref="E58:F58"/>
    <mergeCell ref="E60:F60"/>
    <mergeCell ref="B44:D44"/>
    <mergeCell ref="B45:D45"/>
    <mergeCell ref="E50:F50"/>
    <mergeCell ref="B38:D38"/>
    <mergeCell ref="E38:F38"/>
    <mergeCell ref="G38:H38"/>
    <mergeCell ref="A134:A136"/>
    <mergeCell ref="B132:D132"/>
    <mergeCell ref="B42:D42"/>
    <mergeCell ref="B35:D35"/>
    <mergeCell ref="B94:D94"/>
    <mergeCell ref="B97:D97"/>
    <mergeCell ref="B75:D75"/>
    <mergeCell ref="B87:D87"/>
    <mergeCell ref="B93:D93"/>
    <mergeCell ref="B88:D88"/>
    <mergeCell ref="B84:D84"/>
    <mergeCell ref="B85:D85"/>
    <mergeCell ref="B77:D77"/>
    <mergeCell ref="B130:D130"/>
    <mergeCell ref="B131:D131"/>
    <mergeCell ref="B123:D123"/>
    <mergeCell ref="B124:D124"/>
    <mergeCell ref="B74:D74"/>
    <mergeCell ref="B43:D43"/>
    <mergeCell ref="B41:D41"/>
    <mergeCell ref="B39:D39"/>
    <mergeCell ref="B47:D47"/>
    <mergeCell ref="B82:D82"/>
    <mergeCell ref="B79:D79"/>
    <mergeCell ref="B14:D14"/>
    <mergeCell ref="E30:F30"/>
    <mergeCell ref="E31:F31"/>
    <mergeCell ref="E32:F32"/>
    <mergeCell ref="E33:F33"/>
    <mergeCell ref="E34:F34"/>
    <mergeCell ref="E35:F35"/>
    <mergeCell ref="E36:F36"/>
    <mergeCell ref="B19:D19"/>
    <mergeCell ref="B28:D28"/>
    <mergeCell ref="B36:D36"/>
    <mergeCell ref="B27:D27"/>
    <mergeCell ref="B21:D21"/>
    <mergeCell ref="E20:F20"/>
    <mergeCell ref="E21:F21"/>
    <mergeCell ref="B15:D15"/>
    <mergeCell ref="E15:F15"/>
    <mergeCell ref="B24:D24"/>
    <mergeCell ref="E24:F24"/>
    <mergeCell ref="B18:D18"/>
    <mergeCell ref="B17:D17"/>
    <mergeCell ref="B37:D37"/>
    <mergeCell ref="B33:D33"/>
    <mergeCell ref="B32:D32"/>
    <mergeCell ref="B31:D31"/>
    <mergeCell ref="B34:D34"/>
    <mergeCell ref="E75:F75"/>
    <mergeCell ref="B9:D9"/>
    <mergeCell ref="E28:F28"/>
    <mergeCell ref="E29:F29"/>
    <mergeCell ref="B12:D12"/>
    <mergeCell ref="E17:F17"/>
    <mergeCell ref="E18:F18"/>
    <mergeCell ref="E19:F19"/>
    <mergeCell ref="E27:F27"/>
    <mergeCell ref="B30:D30"/>
    <mergeCell ref="E9:F9"/>
    <mergeCell ref="E10:F10"/>
    <mergeCell ref="E11:F11"/>
    <mergeCell ref="E12:F12"/>
    <mergeCell ref="E13:F13"/>
    <mergeCell ref="E14:F14"/>
    <mergeCell ref="B10:D10"/>
    <mergeCell ref="B29:D29"/>
    <mergeCell ref="B11:D11"/>
    <mergeCell ref="B129:D129"/>
    <mergeCell ref="B125:D125"/>
    <mergeCell ref="B128:D128"/>
    <mergeCell ref="B120:D120"/>
    <mergeCell ref="B61:D61"/>
    <mergeCell ref="B65:D65"/>
    <mergeCell ref="B113:D113"/>
    <mergeCell ref="B86:D86"/>
    <mergeCell ref="B73:D73"/>
    <mergeCell ref="B105:D105"/>
    <mergeCell ref="B106:D106"/>
    <mergeCell ref="B101:D101"/>
    <mergeCell ref="B98:D98"/>
    <mergeCell ref="B90:D90"/>
    <mergeCell ref="B91:D91"/>
    <mergeCell ref="B92:D92"/>
    <mergeCell ref="B104:D104"/>
    <mergeCell ref="B115:D115"/>
    <mergeCell ref="B109:D109"/>
    <mergeCell ref="B111:D111"/>
    <mergeCell ref="B117:D117"/>
    <mergeCell ref="B112:D112"/>
    <mergeCell ref="B114:D114"/>
    <mergeCell ref="B68:D68"/>
    <mergeCell ref="B13:D13"/>
    <mergeCell ref="B20:D20"/>
    <mergeCell ref="E79:F79"/>
    <mergeCell ref="E80:F80"/>
    <mergeCell ref="E81:F81"/>
    <mergeCell ref="E43:F43"/>
    <mergeCell ref="E44:F44"/>
    <mergeCell ref="E45:F45"/>
    <mergeCell ref="B57:D57"/>
    <mergeCell ref="B46:D46"/>
    <mergeCell ref="B56:D56"/>
    <mergeCell ref="B48:D48"/>
    <mergeCell ref="B54:D54"/>
    <mergeCell ref="B58:D58"/>
    <mergeCell ref="E53:F53"/>
    <mergeCell ref="E54:F54"/>
    <mergeCell ref="E56:F56"/>
    <mergeCell ref="E57:F57"/>
    <mergeCell ref="B67:D67"/>
    <mergeCell ref="E67:F67"/>
    <mergeCell ref="E37:F37"/>
    <mergeCell ref="E77:F77"/>
    <mergeCell ref="E71:F71"/>
    <mergeCell ref="E72:F72"/>
    <mergeCell ref="E131:F131"/>
    <mergeCell ref="E132:F132"/>
    <mergeCell ref="G9:H9"/>
    <mergeCell ref="G10:H10"/>
    <mergeCell ref="G11:H11"/>
    <mergeCell ref="G12:H12"/>
    <mergeCell ref="G13:H13"/>
    <mergeCell ref="G14:H14"/>
    <mergeCell ref="G17:H17"/>
    <mergeCell ref="G18:H18"/>
    <mergeCell ref="G19:H19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7:H37"/>
    <mergeCell ref="G39:H39"/>
    <mergeCell ref="E41:F41"/>
    <mergeCell ref="E42:F42"/>
    <mergeCell ref="G132:H132"/>
    <mergeCell ref="A6:H6"/>
    <mergeCell ref="B1:H1"/>
    <mergeCell ref="B2:H2"/>
    <mergeCell ref="B3:H3"/>
    <mergeCell ref="G118:H118"/>
    <mergeCell ref="G119:H119"/>
    <mergeCell ref="G120:H120"/>
    <mergeCell ref="G123:H123"/>
    <mergeCell ref="G124:H124"/>
    <mergeCell ref="G125:H125"/>
    <mergeCell ref="G128:H128"/>
    <mergeCell ref="G105:H105"/>
    <mergeCell ref="G106:H106"/>
    <mergeCell ref="G107:H107"/>
    <mergeCell ref="G108:H108"/>
    <mergeCell ref="G109:H109"/>
    <mergeCell ref="G110:H110"/>
    <mergeCell ref="G52:H52"/>
    <mergeCell ref="G84:H84"/>
    <mergeCell ref="G90:H90"/>
    <mergeCell ref="G91:H91"/>
    <mergeCell ref="G92:H92"/>
    <mergeCell ref="E52:F52"/>
    <mergeCell ref="G129:H129"/>
    <mergeCell ref="G130:H130"/>
    <mergeCell ref="G53:H53"/>
    <mergeCell ref="G54:H54"/>
    <mergeCell ref="G56:H56"/>
    <mergeCell ref="G57:H57"/>
    <mergeCell ref="G58:H58"/>
    <mergeCell ref="G62:H62"/>
    <mergeCell ref="G55:H55"/>
    <mergeCell ref="G67:H67"/>
    <mergeCell ref="G78:H78"/>
    <mergeCell ref="G85:H85"/>
    <mergeCell ref="G60:H60"/>
    <mergeCell ref="G61:H61"/>
    <mergeCell ref="G63:H63"/>
    <mergeCell ref="G104:H104"/>
    <mergeCell ref="G68:H68"/>
    <mergeCell ref="G95:H95"/>
    <mergeCell ref="G103:H103"/>
    <mergeCell ref="G101:H101"/>
    <mergeCell ref="G99:H99"/>
    <mergeCell ref="G100:H100"/>
    <mergeCell ref="G94:H94"/>
    <mergeCell ref="G86:H86"/>
    <mergeCell ref="E130:F130"/>
    <mergeCell ref="E82:F82"/>
    <mergeCell ref="E128:F128"/>
    <mergeCell ref="E129:F129"/>
    <mergeCell ref="G131:H131"/>
    <mergeCell ref="G93:H93"/>
    <mergeCell ref="G65:H65"/>
    <mergeCell ref="G59:H59"/>
    <mergeCell ref="G66:H66"/>
    <mergeCell ref="G70:H70"/>
    <mergeCell ref="G71:H71"/>
    <mergeCell ref="G72:H72"/>
    <mergeCell ref="G73:H73"/>
    <mergeCell ref="G74:H74"/>
    <mergeCell ref="G75:H75"/>
    <mergeCell ref="G112:H112"/>
    <mergeCell ref="G76:H76"/>
    <mergeCell ref="G77:H77"/>
    <mergeCell ref="G79:H79"/>
    <mergeCell ref="G80:H80"/>
    <mergeCell ref="G81:H81"/>
    <mergeCell ref="G82:H82"/>
    <mergeCell ref="G83:H83"/>
    <mergeCell ref="E68:F68"/>
    <mergeCell ref="E70:F70"/>
    <mergeCell ref="E94:F94"/>
    <mergeCell ref="E97:F97"/>
    <mergeCell ref="E98:F98"/>
    <mergeCell ref="E123:F123"/>
    <mergeCell ref="E124:F124"/>
    <mergeCell ref="E125:F125"/>
    <mergeCell ref="E116:F116"/>
    <mergeCell ref="G116:H116"/>
    <mergeCell ref="E122:F122"/>
    <mergeCell ref="G122:H122"/>
    <mergeCell ref="E118:F118"/>
    <mergeCell ref="E119:F119"/>
    <mergeCell ref="E120:F120"/>
    <mergeCell ref="E112:F112"/>
    <mergeCell ref="E115:F115"/>
    <mergeCell ref="G115:H115"/>
    <mergeCell ref="E117:F117"/>
    <mergeCell ref="G117:H117"/>
    <mergeCell ref="E108:F108"/>
    <mergeCell ref="E121:F121"/>
    <mergeCell ref="G121:H121"/>
    <mergeCell ref="E102:F102"/>
    <mergeCell ref="G102:H102"/>
    <mergeCell ref="G26:H26"/>
    <mergeCell ref="G15:H15"/>
    <mergeCell ref="B16:D16"/>
    <mergeCell ref="E16:F16"/>
    <mergeCell ref="G16:H16"/>
    <mergeCell ref="B22:D22"/>
    <mergeCell ref="E22:F22"/>
    <mergeCell ref="G22:H22"/>
    <mergeCell ref="B23:D23"/>
    <mergeCell ref="E23:F23"/>
    <mergeCell ref="G23:H23"/>
    <mergeCell ref="G20:H20"/>
    <mergeCell ref="G21:H21"/>
    <mergeCell ref="A7:H7"/>
    <mergeCell ref="B127:D127"/>
    <mergeCell ref="E127:F127"/>
    <mergeCell ref="G127:H127"/>
    <mergeCell ref="B126:D126"/>
    <mergeCell ref="E126:F126"/>
    <mergeCell ref="G126:H126"/>
    <mergeCell ref="G111:H111"/>
    <mergeCell ref="G113:H113"/>
    <mergeCell ref="G114:H114"/>
    <mergeCell ref="B118:D118"/>
    <mergeCell ref="B119:D119"/>
    <mergeCell ref="B116:D116"/>
    <mergeCell ref="B122:D122"/>
    <mergeCell ref="B121:D121"/>
    <mergeCell ref="E111:F111"/>
    <mergeCell ref="E113:F113"/>
    <mergeCell ref="E114:F114"/>
    <mergeCell ref="G24:H24"/>
    <mergeCell ref="B25:D25"/>
    <mergeCell ref="E25:F25"/>
    <mergeCell ref="G25:H25"/>
    <mergeCell ref="B26:D26"/>
    <mergeCell ref="E26:F26"/>
  </mergeCells>
  <phoneticPr fontId="0" type="noConversion"/>
  <pageMargins left="1.1811023622047245" right="0.59055118110236227" top="0.62992125984251968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за 2025</vt:lpstr>
      <vt:lpstr>'доходы за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BO-1</cp:lastModifiedBy>
  <cp:lastPrinted>2026-03-17T00:12:01Z</cp:lastPrinted>
  <dcterms:created xsi:type="dcterms:W3CDTF">1996-10-08T23:32:33Z</dcterms:created>
  <dcterms:modified xsi:type="dcterms:W3CDTF">2026-04-15T06:29:46Z</dcterms:modified>
</cp:coreProperties>
</file>